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5\Протокол № 48 от 28.05.2025\РЕШЕНИЯ\Приложения к отчету по бюджету 2024 год\"/>
    </mc:Choice>
  </mc:AlternateContent>
  <bookViews>
    <workbookView xWindow="0" yWindow="0" windowWidth="38400" windowHeight="17430"/>
  </bookViews>
  <sheets>
    <sheet name="ДОХОДЫ" sheetId="1" r:id="rId1"/>
  </sheets>
  <definedNames>
    <definedName name="_xlnm.Print_Area" localSheetId="0">ДОХОДЫ!$A$1:$N$212</definedName>
  </definedNames>
  <calcPr calcId="162913"/>
</workbook>
</file>

<file path=xl/calcChain.xml><?xml version="1.0" encoding="utf-8"?>
<calcChain xmlns="http://schemas.openxmlformats.org/spreadsheetml/2006/main">
  <c r="M212" i="1" l="1"/>
  <c r="M12" i="1"/>
  <c r="M11" i="1"/>
  <c r="I16" i="1"/>
  <c r="M16" i="1" s="1"/>
  <c r="M211" i="1"/>
  <c r="M209" i="1"/>
  <c r="M208" i="1"/>
  <c r="M207" i="1"/>
  <c r="M206" i="1"/>
  <c r="M205" i="1"/>
  <c r="M204" i="1"/>
  <c r="M203" i="1"/>
  <c r="M202" i="1"/>
  <c r="M201" i="1"/>
  <c r="M200" i="1"/>
  <c r="M199"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4" i="1"/>
  <c r="M163" i="1"/>
  <c r="M162" i="1"/>
  <c r="M161" i="1"/>
  <c r="M160" i="1"/>
  <c r="M159" i="1"/>
  <c r="M158" i="1"/>
  <c r="M157" i="1"/>
  <c r="M156" i="1"/>
  <c r="M155" i="1"/>
  <c r="M154" i="1"/>
  <c r="M152" i="1"/>
  <c r="M151" i="1"/>
  <c r="M150" i="1"/>
  <c r="M149" i="1"/>
  <c r="M148" i="1"/>
  <c r="M145" i="1"/>
  <c r="M142" i="1"/>
  <c r="M138" i="1"/>
  <c r="M137" i="1"/>
  <c r="M136" i="1"/>
  <c r="M135" i="1"/>
  <c r="M134" i="1"/>
  <c r="M133" i="1"/>
  <c r="M132" i="1"/>
  <c r="M131" i="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1" i="1"/>
  <c r="M70" i="1"/>
  <c r="M69" i="1"/>
  <c r="M68" i="1"/>
  <c r="M67" i="1"/>
  <c r="M66" i="1"/>
  <c r="M65" i="1"/>
  <c r="M64" i="1"/>
  <c r="M63" i="1"/>
  <c r="M62" i="1"/>
  <c r="M61" i="1"/>
  <c r="M60" i="1"/>
  <c r="M59" i="1"/>
  <c r="M58" i="1"/>
  <c r="M50" i="1"/>
  <c r="M49" i="1"/>
  <c r="M48" i="1"/>
  <c r="M46" i="1"/>
  <c r="M45" i="1"/>
  <c r="M44" i="1"/>
  <c r="M43" i="1"/>
  <c r="M42" i="1"/>
  <c r="M41" i="1"/>
  <c r="M40" i="1"/>
  <c r="M39" i="1"/>
  <c r="M38" i="1"/>
  <c r="M37" i="1"/>
  <c r="M36" i="1"/>
  <c r="M35" i="1"/>
  <c r="M34" i="1"/>
  <c r="M33" i="1"/>
  <c r="M32" i="1"/>
  <c r="M31" i="1"/>
  <c r="M30" i="1"/>
  <c r="M29" i="1"/>
  <c r="M28" i="1"/>
  <c r="M27" i="1"/>
  <c r="M26" i="1"/>
  <c r="M25" i="1"/>
  <c r="M24" i="1"/>
  <c r="M23" i="1"/>
  <c r="M22" i="1"/>
  <c r="M20" i="1"/>
  <c r="M19" i="1"/>
  <c r="M17" i="1"/>
  <c r="M14" i="1"/>
  <c r="K168" i="1"/>
  <c r="I169" i="1"/>
  <c r="K169" i="1"/>
  <c r="I206" i="1"/>
  <c r="K206" i="1"/>
  <c r="I204" i="1"/>
  <c r="K204" i="1"/>
  <c r="I202" i="1"/>
  <c r="K202" i="1"/>
  <c r="I165" i="1"/>
  <c r="K165" i="1"/>
  <c r="I163" i="1"/>
  <c r="K163" i="1"/>
  <c r="K138" i="1"/>
  <c r="I155" i="1"/>
  <c r="K155" i="1"/>
  <c r="I152" i="1"/>
  <c r="K152" i="1"/>
  <c r="I138" i="1"/>
  <c r="I135" i="1"/>
  <c r="I134" i="1" s="1"/>
  <c r="K135" i="1"/>
  <c r="K134" i="1" s="1"/>
  <c r="I130" i="1"/>
  <c r="K130" i="1"/>
  <c r="I132" i="1"/>
  <c r="K132" i="1"/>
  <c r="I127" i="1"/>
  <c r="I126" i="1" s="1"/>
  <c r="K127" i="1"/>
  <c r="K126" i="1" s="1"/>
  <c r="K122" i="1"/>
  <c r="K121" i="1" s="1"/>
  <c r="I122" i="1"/>
  <c r="I121" i="1" s="1"/>
  <c r="I119" i="1"/>
  <c r="I118" i="1" s="1"/>
  <c r="K119" i="1"/>
  <c r="K118" i="1" s="1"/>
  <c r="I112" i="1"/>
  <c r="K112" i="1"/>
  <c r="I110" i="1"/>
  <c r="K110" i="1"/>
  <c r="I115" i="1"/>
  <c r="I114" i="1" s="1"/>
  <c r="K115" i="1"/>
  <c r="K114" i="1" s="1"/>
  <c r="I105" i="1"/>
  <c r="I104" i="1" s="1"/>
  <c r="K105" i="1"/>
  <c r="I101" i="1"/>
  <c r="K101" i="1"/>
  <c r="I97" i="1"/>
  <c r="I96" i="1" s="1"/>
  <c r="K97" i="1"/>
  <c r="K96" i="1" s="1"/>
  <c r="I94" i="1"/>
  <c r="K94" i="1"/>
  <c r="I92" i="1"/>
  <c r="K92" i="1"/>
  <c r="K90" i="1"/>
  <c r="I90" i="1"/>
  <c r="K87" i="1"/>
  <c r="I87" i="1"/>
  <c r="I82" i="1"/>
  <c r="I81" i="1" s="1"/>
  <c r="K82" i="1"/>
  <c r="K81" i="1" s="1"/>
  <c r="I78" i="1"/>
  <c r="I77" i="1" s="1"/>
  <c r="K78" i="1"/>
  <c r="K77" i="1" s="1"/>
  <c r="I74" i="1"/>
  <c r="I73" i="1" s="1"/>
  <c r="K74" i="1"/>
  <c r="K73" i="1" s="1"/>
  <c r="I70" i="1"/>
  <c r="I69" i="1" s="1"/>
  <c r="K70" i="1"/>
  <c r="K69" i="1" s="1"/>
  <c r="I61" i="1"/>
  <c r="K61" i="1"/>
  <c r="I59" i="1"/>
  <c r="I58" i="1" s="1"/>
  <c r="K59" i="1"/>
  <c r="K58" i="1" s="1"/>
  <c r="I56" i="1"/>
  <c r="K56" i="1"/>
  <c r="I53" i="1"/>
  <c r="K53" i="1"/>
  <c r="K52" i="1" s="1"/>
  <c r="I49" i="1"/>
  <c r="I48" i="1" s="1"/>
  <c r="K49" i="1"/>
  <c r="K48" i="1" s="1"/>
  <c r="I45" i="1"/>
  <c r="I44" i="1" s="1"/>
  <c r="K45" i="1"/>
  <c r="K44" i="1" s="1"/>
  <c r="I40" i="1"/>
  <c r="K40" i="1"/>
  <c r="I38" i="1"/>
  <c r="K38" i="1"/>
  <c r="I36" i="1"/>
  <c r="K36" i="1"/>
  <c r="I34" i="1"/>
  <c r="K34" i="1"/>
  <c r="K13" i="1"/>
  <c r="I28" i="1"/>
  <c r="K28" i="1"/>
  <c r="I30" i="1"/>
  <c r="K30" i="1"/>
  <c r="I26" i="1"/>
  <c r="K26" i="1"/>
  <c r="I22" i="1"/>
  <c r="K22" i="1"/>
  <c r="I19" i="1"/>
  <c r="K19" i="1"/>
  <c r="K16" i="1"/>
  <c r="I13" i="1"/>
  <c r="M13" i="1" s="1"/>
  <c r="K208" i="1"/>
  <c r="K199" i="1"/>
  <c r="K197" i="1"/>
  <c r="K195" i="1"/>
  <c r="K193" i="1"/>
  <c r="K191" i="1"/>
  <c r="K189" i="1"/>
  <c r="K187" i="1"/>
  <c r="K185" i="1"/>
  <c r="K182" i="1"/>
  <c r="K180" i="1"/>
  <c r="K178" i="1"/>
  <c r="K176" i="1"/>
  <c r="K174" i="1"/>
  <c r="K172" i="1"/>
  <c r="K150" i="1"/>
  <c r="K66" i="1"/>
  <c r="K65" i="1" s="1"/>
  <c r="K64" i="1" s="1"/>
  <c r="I208" i="1"/>
  <c r="I199" i="1"/>
  <c r="I197" i="1"/>
  <c r="I195" i="1"/>
  <c r="I193" i="1"/>
  <c r="I191" i="1"/>
  <c r="I189" i="1"/>
  <c r="I187" i="1"/>
  <c r="I185" i="1"/>
  <c r="I182" i="1"/>
  <c r="I180" i="1"/>
  <c r="I178" i="1"/>
  <c r="I176" i="1"/>
  <c r="I174" i="1"/>
  <c r="I172" i="1"/>
  <c r="I150" i="1"/>
  <c r="I66" i="1"/>
  <c r="I65" i="1" s="1"/>
  <c r="I64" i="1" s="1"/>
  <c r="K201" i="1" l="1"/>
  <c r="K12" i="1"/>
  <c r="K11" i="1" s="1"/>
  <c r="I201" i="1"/>
  <c r="I171" i="1"/>
  <c r="I168" i="1" s="1"/>
  <c r="K171" i="1"/>
  <c r="K162" i="1"/>
  <c r="K161" i="1" s="1"/>
  <c r="I162" i="1"/>
  <c r="I161" i="1" s="1"/>
  <c r="K137" i="1"/>
  <c r="I137" i="1"/>
  <c r="I12" i="1"/>
  <c r="I68" i="1"/>
  <c r="I63" i="1" s="1"/>
  <c r="I43" i="1"/>
  <c r="I42" i="1" s="1"/>
  <c r="I86" i="1"/>
  <c r="I85" i="1" s="1"/>
  <c r="I109" i="1"/>
  <c r="I108" i="1" s="1"/>
  <c r="K33" i="1"/>
  <c r="K32" i="1" s="1"/>
  <c r="K184" i="1"/>
  <c r="I117" i="1"/>
  <c r="K86" i="1"/>
  <c r="K85" i="1" s="1"/>
  <c r="K100" i="1"/>
  <c r="K68" i="1"/>
  <c r="K63" i="1" s="1"/>
  <c r="I100" i="1"/>
  <c r="I33" i="1"/>
  <c r="I32" i="1" s="1"/>
  <c r="K129" i="1"/>
  <c r="K125" i="1" s="1"/>
  <c r="K104" i="1"/>
  <c r="I184" i="1"/>
  <c r="I129" i="1"/>
  <c r="I125" i="1" s="1"/>
  <c r="I76" i="1"/>
  <c r="K43" i="1"/>
  <c r="K42" i="1" s="1"/>
  <c r="K76" i="1"/>
  <c r="K117" i="1"/>
  <c r="K109" i="1"/>
  <c r="K108" i="1" s="1"/>
  <c r="I11" i="1" l="1"/>
  <c r="I99" i="1"/>
  <c r="I84" i="1" s="1"/>
  <c r="I10" i="1" s="1"/>
  <c r="M10" i="1" s="1"/>
  <c r="K167" i="1"/>
  <c r="K99" i="1"/>
  <c r="K84" i="1" s="1"/>
  <c r="K10" i="1" s="1"/>
  <c r="I167" i="1"/>
  <c r="K212" i="1" l="1"/>
  <c r="I212" i="1"/>
</calcChain>
</file>

<file path=xl/sharedStrings.xml><?xml version="1.0" encoding="utf-8"?>
<sst xmlns="http://schemas.openxmlformats.org/spreadsheetml/2006/main" count="414" uniqueCount="406">
  <si>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</si>
  <si>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</si>
  <si>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</si>
  <si>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</si>
  <si>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</si>
  <si>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</si>
  <si>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</si>
  <si>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</si>
  <si>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</si>
  <si>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</si>
  <si>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</si>
  <si>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</si>
  <si>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</si>
  <si>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</si>
  <si>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</si>
  <si>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</si>
  <si>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</si>
  <si>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</si>
  <si>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</si>
  <si>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</si>
  <si>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</si>
  <si>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</si>
  <si>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</si>
  <si>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</si>
  <si>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</si>
  <si>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</si>
  <si>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</si>
  <si>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</si>
  <si>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</si>
  <si>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</si>
  <si>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</si>
  <si>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</si>
  <si>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</si>
  <si>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</si>
  <si>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</si>
  <si>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</si>
  <si>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</si>
  <si>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</si>
  <si>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</si>
  <si>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</si>
  <si>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</si>
  <si>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</si>
  <si>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</si>
  <si>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</si>
  <si>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</si>
  <si>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</si>
  <si>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</si>
  <si>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</si>
  <si>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</si>
  <si>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</si>
  <si>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</si>
  <si>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</si>
  <si>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</si>
  <si>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</si>
  <si>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</si>
  <si>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</si>
  <si>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</si>
  <si>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</si>
  <si>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</si>
  <si>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</si>
  <si>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</si>
  <si>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</si>
  <si>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</si>
  <si>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</si>
  <si>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</si>
  <si>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</si>
  <si>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</si>
  <si>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</si>
  <si>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</si>
  <si>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</si>
  <si>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</si>
  <si>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</si>
  <si>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</si>
  <si>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</si>
  <si>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</si>
  <si>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</si>
  <si>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</si>
  <si>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</si>
  <si>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</si>
  <si>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</si>
  <si>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</si>
  <si>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</si>
  <si>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</si>
  <si>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</si>
  <si>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</si>
  <si>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</si>
  <si>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</si>
  <si>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</si>
  <si>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</si>
  <si>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</si>
  <si>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</si>
  <si>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</si>
  <si>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</si>
  <si>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</si>
  <si>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</si>
  <si>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</si>
  <si>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</si>
  <si>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</si>
  <si>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</si>
  <si>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</si>
  <si>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</si>
  <si>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</si>
  <si>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</si>
  <si>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</si>
  <si>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</si>
  <si>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</si>
  <si>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</si>
  <si>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</si>
  <si>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</si>
  <si>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</si>
  <si>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</si>
  <si>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</si>
  <si>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</si>
  <si>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</si>
  <si>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</si>
  <si>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</si>
  <si>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</si>
  <si>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</si>
  <si>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</si>
  <si>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</si>
  <si>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</si>
  <si>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</si>
  <si>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</si>
  <si>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</si>
  <si>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</si>
  <si>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</si>
  <si>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</si>
  <si>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</si>
  <si>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</si>
  <si>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</si>
  <si>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</si>
  <si>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</si>
  <si>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</si>
  <si>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</si>
  <si>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</si>
  <si>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</si>
  <si>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</si>
  <si>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</si>
  <si>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</si>
  <si>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</si>
  <si>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</si>
  <si>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</si>
  <si>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</si>
  <si>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</si>
  <si>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</si>
  <si>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</si>
  <si>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</si>
  <si>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</si>
  <si>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</si>
  <si>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</si>
  <si>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</si>
  <si>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</si>
  <si>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</si>
  <si>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(РНР)</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</si>
  <si>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</si>
  <si>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</si>
  <si>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</si>
  <si>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</si>
  <si>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</si>
  <si>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</si>
  <si>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</si>
  <si>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</si>
  <si>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</si>
  <si>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</si>
  <si>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</si>
  <si>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</si>
  <si>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</si>
  <si>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</si>
  <si>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</si>
  <si>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</si>
  <si>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</si>
  <si>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</si>
  <si>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</si>
  <si>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</si>
  <si>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</si>
  <si>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</si>
  <si>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</si>
  <si>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</si>
  <si>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</si>
  <si>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</si>
  <si>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</si>
  <si>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</si>
  <si>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</si>
  <si>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</si>
  <si>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</si>
  <si>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</si>
  <si>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</si>
  <si>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</si>
  <si>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</si>
  <si>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</si>
  <si>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</si>
  <si>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</si>
  <si>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</si>
  <si>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</si>
  <si>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</si>
  <si>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</si>
  <si>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</si>
  <si>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</si>
  <si>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</si>
  <si>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</si>
  <si>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</si>
  <si>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</si>
  <si>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</si>
  <si>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</si>
  <si>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</si>
  <si>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</si>
  <si>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</si>
  <si>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</si>
  <si>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</si>
  <si>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</si>
  <si>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</si>
  <si>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</si>
  <si>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</si>
  <si>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</si>
  <si>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</si>
  <si>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</si>
  <si>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</si>
  <si>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</si>
  <si>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</si>
  <si>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</si>
  <si>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</si>
  <si>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</si>
  <si>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</si>
  <si>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</si>
  <si>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</si>
  <si>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</si>
  <si>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</si>
  <si>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</si>
  <si>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</si>
  <si>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</si>
  <si>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1 16 10 000 00 0000 140</t>
  </si>
  <si>
    <t>Платежи в целях возмещения причиненного ущерба (убытков)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</si>
  <si>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</si>
  <si>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</si>
  <si>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</si>
  <si>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</si>
  <si>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</si>
  <si>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</si>
  <si>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</si>
  <si>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</si>
  <si>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</si>
  <si>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</si>
  <si>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</si>
  <si>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</si>
  <si>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</si>
  <si>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</si>
  <si>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</si>
  <si>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</si>
  <si>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</si>
  <si>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</si>
  <si>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</si>
  <si>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</si>
  <si>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</si>
  <si>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</si>
  <si>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</si>
  <si>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</si>
  <si>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</si>
  <si>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</si>
  <si>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</si>
  <si>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</si>
  <si>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</si>
  <si>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</si>
  <si>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</si>
  <si>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</si>
  <si>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</si>
  <si>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</si>
  <si>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</si>
  <si>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</si>
  <si>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</si>
  <si>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</si>
  <si>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</si>
  <si>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</si>
  <si>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</si>
  <si>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</si>
  <si>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</si>
  <si>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</si>
  <si>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</si>
  <si>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</si>
  <si>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</si>
  <si>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</si>
  <si>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</si>
  <si>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</si>
  <si>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</si>
  <si>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</si>
  <si>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</si>
  <si>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</si>
  <si>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</si>
  <si>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</si>
  <si>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</si>
  <si>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</si>
  <si>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</si>
  <si>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</si>
  <si>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</si>
  <si>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</si>
  <si>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</si>
  <si>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</si>
  <si>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</si>
  <si>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</si>
  <si>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</si>
  <si>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</si>
  <si>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</si>
  <si>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</si>
  <si>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</si>
  <si>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</si>
  <si>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</si>
  <si>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</si>
  <si>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</si>
  <si>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</si>
  <si>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</si>
  <si>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</si>
  <si>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</si>
  <si>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</si>
  <si>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</si>
  <si>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Ед. измерения: тыс. рублей</t>
  </si>
  <si>
    <t>Приложение № 2</t>
  </si>
  <si>
    <t>Показатели доходов бюджета Рузского городского округа Московской области за 2024 год по кодам классификации доходов бюджетов</t>
  </si>
  <si>
    <t>Уточненный план на 2024 год</t>
  </si>
  <si>
    <t>Исполнено</t>
  </si>
  <si>
    <t>% исполнения к плану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</si>
  <si>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</si>
  <si>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РФ))</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</si>
  <si>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</si>
  <si>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соглсно законодательству РФ))</t>
  </si>
  <si>
    <t>1 01 02 030 01 3000 110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</si>
  <si>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</si>
  <si>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1 01 02 050 01 0000 110</t>
  </si>
  <si>
    <t>1 01 02 050 01 1000 110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</si>
  <si>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</si>
  <si>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</si>
  <si>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</si>
  <si>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1 05 01 021 01 3000 110</t>
  </si>
  <si>
    <t>Единый налог на вмененный доход для отдельных видов деятельности</t>
  </si>
  <si>
    <t xml:space="preserve"> 1 05 02 000 02 0000 110</t>
  </si>
  <si>
    <t xml:space="preserve"> 1 05 02 010 02 0000 110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</si>
  <si>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</si>
  <si>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</si>
  <si>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</si>
  <si>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1 05 02 010 02 1000 110</t>
  </si>
  <si>
    <t>1 05 02 010 02 3000 110</t>
  </si>
  <si>
    <t>1 05 03 000 01 0000 110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</si>
  <si>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</si>
  <si>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1 05 03 010 01 1000 110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</si>
  <si>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</si>
  <si>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1 06 06 032 04 3000 110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</si>
  <si>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</si>
  <si>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1 08 03 010 01 1060 110</t>
  </si>
  <si>
    <t>Прочие доходы от компенсации затрат бюджетов городских округов</t>
  </si>
  <si>
    <t>1 13 02 994 04 0000 130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</si>
  <si>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</si>
  <si>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</si>
  <si>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</si>
  <si>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</si>
  <si>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</si>
  <si>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</si>
  <si>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</si>
  <si>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116 01 080 01 0000 140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</si>
  <si>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</si>
  <si>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</si>
  <si>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</si>
  <si>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</si>
  <si>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</si>
  <si>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1 16 01 170 01 0000140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</si>
  <si>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</si>
  <si>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</si>
  <si>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</si>
  <si>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</si>
  <si>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</si>
  <si>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</si>
  <si>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</si>
  <si>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1 16 07 000 00 0000 140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</si>
  <si>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</si>
  <si>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</si>
  <si>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</si>
  <si>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</si>
  <si>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</si>
  <si>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1 16 10 030 04 0000 140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</si>
  <si>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</si>
  <si>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</si>
  <si>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</si>
  <si>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1 16 11 050 01 0000 140</t>
  </si>
  <si>
    <t xml:space="preserve"> 1 16 11 000 01 0000 140</t>
  </si>
  <si>
    <t>Платежи, уплачиваемые в целях возмещения вреда</t>
  </si>
  <si>
    <t xml:space="preserve">Инициативные платежи </t>
  </si>
  <si>
    <t>1 17 15 020 04 0000 150</t>
  </si>
  <si>
    <t>Инициаптивные платежи, зачисляемые в бюджеты городских округаов</t>
  </si>
  <si>
    <t>2 02 45 050 04 0000 150</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</si>
  <si>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</si>
  <si>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</si>
  <si>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</si>
  <si>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</si>
  <si>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</si>
  <si>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</si>
  <si>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</si>
  <si>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</si>
  <si>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</si>
  <si>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2 02 45 784 00 0000 150</t>
  </si>
  <si>
    <t>2 02 45 784 04 0000 150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</si>
  <si>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</si>
  <si>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</si>
  <si>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2 18 00 000 00 0000 000</t>
  </si>
  <si>
    <t>2 19 00 000 00 0000 000</t>
  </si>
  <si>
    <t>2 02 10 000 00 0000 150</t>
  </si>
  <si>
    <t>2 02 19 999 04 0000 150</t>
  </si>
  <si>
    <t>Дотации бюджетам бюджетной системы Российской Федерации</t>
  </si>
  <si>
    <t>Прочие дотации бюджетам городских округов</t>
  </si>
  <si>
    <t xml:space="preserve">к решению Совета депутатов Рузского муниципального округа Московской области от "28" мая 2025 г. № 303/48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</si>
</sst>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Red]\-#,##0.0\ "/>
  </numFmts>
  <fonts count="11" x14ac:knownFonts="1">
    <font>
      <sz val="11"/>
      <color indexed="8"/>
      <name val="Calibri"/>
      <family val="2"/>
      <scheme val="minor"/>
    </font>
    <font>
      <sz val="10"/>
      <color rgb="FF000000"/>
      <name val="Arial"/>
      <family val="2"/>
      <charset val="204"/>
    </font>
    <font>
      <b/>
      <sz val="8"/>
      <color rgb="FF000000"/>
      <name val="Arial"/>
      <family val="2"/>
      <charset val="204"/>
    </font>
    <font>
      <sz val="8"/>
      <color rgb="FF000000"/>
      <name val="Arial"/>
      <family val="2"/>
      <charset val="204"/>
    </font>
    <font>
      <b/>
      <sz val="10"/>
      <color rgb="FF000000"/>
      <name val="Arial"/>
      <family val="2"/>
      <charset val="204"/>
    </font>
    <font>
      <sz val="10"/>
      <color indexed="8"/>
      <name val="Arial"/>
      <family val="2"/>
      <charset val="204"/>
    </font>
    <font>
      <b/>
      <sz val="10"/>
      <color indexed="8"/>
      <name val="Arial"/>
      <family val="2"/>
      <charset val="204"/>
    </font>
    <font>
      <i/>
      <sz val="10"/>
      <color indexed="8"/>
      <name val="Arial"/>
      <family val="2"/>
      <charset val="204"/>
    </font>
    <font>
      <i/>
      <sz val="11"/>
      <color indexed="8"/>
      <name val="Calibri"/>
      <family val="2"/>
      <charset val="204"/>
      <scheme val="minor"/>
    </font>
    <font>
      <b/>
      <sz val="11"/>
      <color indexed="8"/>
      <name val="Calibri"/>
      <family val="2"/>
      <charset val="204"/>
      <scheme val="minor"/>
    </font>
    <font>
      <sz val="11"/>
      <color indexed="8"/>
      <name val="Calibri"/>
      <family val="2"/>
      <charset val="204"/>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35">
    <border>
      <left/>
      <right/>
      <top/>
      <bottom/>
      <diagonal/>
    </border>
    <border>
      <left/>
      <right/>
      <top/>
      <bottom style="medium">
        <color rgb="FF000000"/>
      </bottom>
      <diagonal/>
    </border>
    <border>
      <left style="medium">
        <color auto="1"/>
      </left>
      <right/>
      <top style="medium">
        <color auto="1"/>
      </top>
      <bottom/>
      <diagonal/>
    </border>
    <border>
      <left/>
      <right style="medium">
        <color auto="1"/>
      </right>
      <top style="medium">
        <color auto="1"/>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diagonal/>
    </border>
    <border>
      <left style="medium">
        <color indexed="64"/>
      </left>
      <right/>
      <top/>
      <bottom/>
      <diagonal/>
    </border>
    <border>
      <left/>
      <right style="medium">
        <color indexed="64"/>
      </right>
      <top/>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5" fillId="0" borderId="0" xfId="0" applyFont="1"/>
    <xf numFmtId="0" fontId="7" fillId="0" borderId="0" xfId="0" applyFont="1"/>
    <xf numFmtId="0" fontId="8" fillId="0" borderId="0" xfId="0" applyFont="1"/>
    <xf numFmtId="164" fontId="2" fillId="0" borderId="23" xfId="0" applyNumberFormat="1" applyFont="1" applyBorder="1" applyAlignment="1">
      <alignment horizontal="right" vertical="center"/>
    </xf>
    <xf numFmtId="0" fontId="9" fillId="0" borderId="23" xfId="0" applyFont="1" applyBorder="1" applyAlignment="1">
      <alignment horizontal="right" vertical="center"/>
    </xf>
    <xf numFmtId="0" fontId="9" fillId="0" borderId="34" xfId="0" applyFont="1" applyBorder="1" applyAlignment="1">
      <alignment horizontal="right" vertical="center"/>
    </xf>
    <xf numFmtId="49" fontId="2" fillId="0" borderId="23" xfId="0" applyNumberFormat="1" applyFont="1" applyBorder="1" applyAlignment="1">
      <alignment horizontal="center" vertical="center"/>
    </xf>
    <xf numFmtId="0" fontId="9" fillId="0" borderId="23" xfId="0" applyFont="1" applyBorder="1" applyAlignment="1">
      <alignment horizontal="center" vertical="center"/>
    </xf>
    <xf numFmtId="0" fontId="2" fillId="0" borderId="23" xfId="0" applyFont="1" applyBorder="1" applyAlignment="1">
      <alignment horizontal="left" vertical="center" wrapText="1"/>
    </xf>
    <xf numFmtId="0" fontId="9" fillId="0" borderId="23" xfId="0" applyFont="1" applyBorder="1" applyAlignment="1">
      <alignment horizontal="left" vertical="center" wrapText="1"/>
    </xf>
    <xf numFmtId="164" fontId="3" fillId="0" borderId="23" xfId="0" applyNumberFormat="1" applyFont="1" applyBorder="1" applyAlignment="1">
      <alignment horizontal="right" vertical="center"/>
    </xf>
    <xf numFmtId="0" fontId="3" fillId="0" borderId="5" xfId="0" applyFont="1" applyBorder="1" applyAlignment="1">
      <alignment horizontal="left" vertical="center" wrapText="1"/>
    </xf>
    <xf numFmtId="49" fontId="3" fillId="0" borderId="4" xfId="0" applyNumberFormat="1" applyFont="1" applyBorder="1" applyAlignment="1">
      <alignment horizontal="center" vertical="center"/>
    </xf>
    <xf numFmtId="49" fontId="3" fillId="0" borderId="5" xfId="0" applyNumberFormat="1" applyFont="1" applyBorder="1" applyAlignment="1">
      <alignment horizontal="center" vertical="center"/>
    </xf>
    <xf numFmtId="164" fontId="3" fillId="0" borderId="5" xfId="0" applyNumberFormat="1" applyFont="1" applyBorder="1" applyAlignment="1">
      <alignment horizontal="right" vertical="center"/>
    </xf>
    <xf numFmtId="164" fontId="3" fillId="0" borderId="20" xfId="0" applyNumberFormat="1" applyFont="1" applyBorder="1" applyAlignment="1">
      <alignment horizontal="right" vertical="center"/>
    </xf>
    <xf numFmtId="164" fontId="3" fillId="0" borderId="25" xfId="0" applyNumberFormat="1" applyFont="1" applyBorder="1" applyAlignment="1">
      <alignment horizontal="right" vertical="center"/>
    </xf>
    <xf numFmtId="164" fontId="3" fillId="0" borderId="22" xfId="0" applyNumberFormat="1" applyFont="1" applyBorder="1" applyAlignment="1">
      <alignment horizontal="right" vertical="center"/>
    </xf>
    <xf numFmtId="49" fontId="3" fillId="0" borderId="18" xfId="0" applyNumberFormat="1" applyFont="1" applyBorder="1" applyAlignment="1">
      <alignment horizontal="center" vertical="center"/>
    </xf>
    <xf numFmtId="0" fontId="0" fillId="0" borderId="19" xfId="0" applyBorder="1" applyAlignment="1">
      <alignment horizontal="center" vertical="center"/>
    </xf>
    <xf numFmtId="0" fontId="3" fillId="0" borderId="20" xfId="0" applyFont="1" applyBorder="1" applyAlignment="1">
      <alignment horizontal="left" vertical="center" wrapText="1"/>
    </xf>
    <xf numFmtId="0" fontId="0" fillId="0" borderId="21" xfId="0" applyBorder="1" applyAlignment="1">
      <alignment horizontal="left" vertical="center" wrapText="1"/>
    </xf>
    <xf numFmtId="0" fontId="0" fillId="0" borderId="19" xfId="0" applyBorder="1" applyAlignment="1">
      <alignment horizontal="left" vertical="center" wrapText="1"/>
    </xf>
    <xf numFmtId="0" fontId="0" fillId="0" borderId="19" xfId="0" applyBorder="1" applyAlignment="1">
      <alignment horizontal="right" vertical="center"/>
    </xf>
    <xf numFmtId="0" fontId="0" fillId="0" borderId="21" xfId="0" applyBorder="1" applyAlignment="1">
      <alignment horizontal="right" vertical="center"/>
    </xf>
    <xf numFmtId="0" fontId="10" fillId="0" borderId="19" xfId="0" applyFont="1" applyBorder="1" applyAlignment="1">
      <alignment horizontal="center" vertical="center"/>
    </xf>
    <xf numFmtId="0" fontId="10" fillId="0" borderId="21" xfId="0" applyFont="1" applyBorder="1" applyAlignment="1">
      <alignment horizontal="left" vertical="center" wrapText="1"/>
    </xf>
    <xf numFmtId="0" fontId="10" fillId="0" borderId="19" xfId="0" applyFont="1" applyBorder="1" applyAlignment="1">
      <alignment horizontal="left" vertical="center" wrapText="1"/>
    </xf>
    <xf numFmtId="0" fontId="10" fillId="0" borderId="19" xfId="0" applyFont="1" applyBorder="1" applyAlignment="1">
      <alignment horizontal="right" vertical="center"/>
    </xf>
    <xf numFmtId="0" fontId="10" fillId="0" borderId="21" xfId="0" applyFont="1" applyBorder="1" applyAlignment="1">
      <alignment horizontal="right" vertical="center"/>
    </xf>
    <xf numFmtId="49" fontId="2" fillId="0" borderId="18" xfId="0" applyNumberFormat="1" applyFont="1" applyBorder="1" applyAlignment="1">
      <alignment horizontal="center" vertical="center"/>
    </xf>
    <xf numFmtId="0" fontId="9" fillId="0" borderId="19" xfId="0" applyFont="1" applyBorder="1" applyAlignment="1">
      <alignment horizontal="center" vertical="center"/>
    </xf>
    <xf numFmtId="0" fontId="2"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19" xfId="0" applyFont="1" applyBorder="1" applyAlignment="1">
      <alignment horizontal="left" vertical="center" wrapText="1"/>
    </xf>
    <xf numFmtId="164" fontId="2" fillId="0" borderId="20" xfId="0" applyNumberFormat="1" applyFont="1" applyBorder="1" applyAlignment="1">
      <alignment horizontal="right" vertical="center"/>
    </xf>
    <xf numFmtId="0" fontId="9" fillId="0" borderId="19" xfId="0" applyFont="1" applyBorder="1" applyAlignment="1">
      <alignment horizontal="right" vertical="center"/>
    </xf>
    <xf numFmtId="0" fontId="9" fillId="0" borderId="21" xfId="0" applyFont="1" applyBorder="1" applyAlignment="1">
      <alignment horizontal="right"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0" fontId="2" fillId="0" borderId="5" xfId="0" applyFont="1" applyBorder="1" applyAlignment="1">
      <alignment horizontal="left" vertical="center" wrapText="1"/>
    </xf>
    <xf numFmtId="164" fontId="2" fillId="4" borderId="27" xfId="0" applyNumberFormat="1" applyFont="1" applyFill="1" applyBorder="1" applyAlignment="1">
      <alignment horizontal="right" vertical="center"/>
    </xf>
    <xf numFmtId="164" fontId="2" fillId="4" borderId="28" xfId="0" applyNumberFormat="1" applyFont="1" applyFill="1" applyBorder="1" applyAlignment="1">
      <alignment horizontal="right"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0" fontId="3" fillId="0" borderId="25" xfId="0" applyFont="1" applyBorder="1" applyAlignment="1">
      <alignment horizontal="left" vertical="center" wrapText="1"/>
    </xf>
    <xf numFmtId="0" fontId="1" fillId="0" borderId="0" xfId="0" applyFont="1"/>
    <xf numFmtId="164" fontId="2" fillId="0" borderId="5" xfId="0" applyNumberFormat="1" applyFont="1" applyBorder="1" applyAlignment="1">
      <alignment horizontal="right" vertical="center"/>
    </xf>
    <xf numFmtId="0" fontId="2" fillId="4" borderId="26" xfId="0" applyFont="1" applyFill="1" applyBorder="1" applyAlignment="1">
      <alignment vertical="center" wrapText="1"/>
    </xf>
    <xf numFmtId="0" fontId="2" fillId="4" borderId="27" xfId="0" applyFont="1" applyFill="1" applyBorder="1" applyAlignment="1">
      <alignment vertical="center" wrapText="1"/>
    </xf>
    <xf numFmtId="49" fontId="3" fillId="0" borderId="18" xfId="0" applyNumberFormat="1" applyFont="1" applyBorder="1" applyAlignment="1">
      <alignment horizontal="center" vertical="center" wrapText="1"/>
    </xf>
    <xf numFmtId="0" fontId="0" fillId="0" borderId="19" xfId="0" applyBorder="1" applyAlignment="1">
      <alignment horizontal="center" vertical="center" wrapText="1"/>
    </xf>
    <xf numFmtId="49" fontId="2" fillId="0" borderId="31" xfId="0" applyNumberFormat="1" applyFont="1" applyBorder="1" applyAlignment="1">
      <alignment horizontal="center" vertical="center"/>
    </xf>
    <xf numFmtId="49" fontId="2" fillId="0" borderId="32" xfId="0" applyNumberFormat="1" applyFont="1" applyBorder="1" applyAlignment="1">
      <alignment horizontal="center" vertical="center"/>
    </xf>
    <xf numFmtId="0" fontId="2" fillId="0" borderId="32" xfId="0" applyFont="1" applyBorder="1" applyAlignment="1">
      <alignment horizontal="left" vertical="center" wrapText="1"/>
    </xf>
    <xf numFmtId="164" fontId="2" fillId="0" borderId="32" xfId="0" applyNumberFormat="1" applyFont="1" applyBorder="1" applyAlignment="1">
      <alignment horizontal="right" vertical="center"/>
    </xf>
    <xf numFmtId="164" fontId="2" fillId="0" borderId="33" xfId="0" applyNumberFormat="1" applyFont="1" applyBorder="1" applyAlignment="1">
      <alignment horizontal="right" vertical="center"/>
    </xf>
    <xf numFmtId="49" fontId="3" fillId="0" borderId="23" xfId="0" applyNumberFormat="1" applyFont="1" applyBorder="1" applyAlignment="1">
      <alignment horizontal="center" vertical="center"/>
    </xf>
    <xf numFmtId="0" fontId="3" fillId="0" borderId="23" xfId="0" applyFont="1" applyBorder="1" applyAlignment="1">
      <alignment horizontal="left" vertical="center" wrapText="1"/>
    </xf>
    <xf numFmtId="49" fontId="3" fillId="0" borderId="23" xfId="0"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23" xfId="0" applyBorder="1" applyAlignment="1">
      <alignment horizontal="left" vertical="center" wrapText="1"/>
    </xf>
    <xf numFmtId="0" fontId="0" fillId="0" borderId="23" xfId="0" applyBorder="1" applyAlignment="1">
      <alignment horizontal="right" vertical="center"/>
    </xf>
    <xf numFmtId="164" fontId="3" fillId="0" borderId="23" xfId="0" applyNumberFormat="1" applyFont="1" applyBorder="1" applyAlignment="1">
      <alignment horizontal="right" vertical="center" wrapText="1"/>
    </xf>
    <xf numFmtId="0" fontId="0" fillId="0" borderId="23" xfId="0" applyBorder="1" applyAlignment="1">
      <alignment horizontal="right" vertical="center" wrapText="1"/>
    </xf>
    <xf numFmtId="0" fontId="6" fillId="0" borderId="0" xfId="0" applyFont="1" applyAlignment="1">
      <alignment horizontal="center" wrapText="1"/>
    </xf>
    <xf numFmtId="0" fontId="2" fillId="3"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0" xfId="0" applyFont="1" applyFill="1" applyAlignment="1">
      <alignment horizontal="center" vertical="center"/>
    </xf>
    <xf numFmtId="0" fontId="2" fillId="3" borderId="1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9" xfId="0" applyFont="1" applyFill="1" applyBorder="1" applyAlignment="1">
      <alignment horizontal="center" vertical="center"/>
    </xf>
    <xf numFmtId="4" fontId="2" fillId="3" borderId="6" xfId="0" applyNumberFormat="1" applyFont="1" applyFill="1" applyBorder="1" applyAlignment="1">
      <alignment horizontal="center" vertical="center" wrapText="1"/>
    </xf>
    <xf numFmtId="4" fontId="2" fillId="3" borderId="10" xfId="0" applyNumberFormat="1" applyFont="1" applyFill="1" applyBorder="1" applyAlignment="1">
      <alignment horizontal="center" vertical="center" wrapText="1"/>
    </xf>
    <xf numFmtId="4" fontId="2" fillId="3" borderId="11" xfId="0" applyNumberFormat="1" applyFont="1" applyFill="1" applyBorder="1" applyAlignment="1">
      <alignment horizontal="center" vertical="center" wrapText="1"/>
    </xf>
    <xf numFmtId="4" fontId="2" fillId="3" borderId="0" xfId="0" applyNumberFormat="1" applyFont="1" applyFill="1" applyAlignment="1">
      <alignment horizontal="center" vertical="center" wrapText="1"/>
    </xf>
    <xf numFmtId="4" fontId="2" fillId="3" borderId="8"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5" fillId="0" borderId="0" xfId="0" applyFont="1" applyAlignment="1">
      <alignment horizontal="left"/>
    </xf>
    <xf numFmtId="0" fontId="4" fillId="0" borderId="1" xfId="0" applyFont="1" applyBorder="1" applyAlignment="1">
      <alignment horizontal="left"/>
    </xf>
    <xf numFmtId="0" fontId="4" fillId="0" borderId="0" xfId="0" applyFont="1" applyAlignment="1">
      <alignment horizontal="left"/>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2" fillId="3" borderId="1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5" fillId="0" borderId="0" xfId="0" applyFont="1" applyFill="1" applyAlignment="1">
      <alignment horizontal="left" wrapText="1"/>
    </xf>
    <xf numFmtId="49" fontId="2" fillId="0" borderId="18" xfId="0" applyNumberFormat="1" applyFont="1" applyBorder="1" applyAlignment="1">
      <alignment horizontal="center" vertical="center" wrapText="1"/>
    </xf>
    <xf numFmtId="0" fontId="9" fillId="0" borderId="19"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3"/>
  <sheetViews>
    <sheetView tabSelected="1" view="pageBreakPreview" zoomScaleNormal="100" zoomScaleSheetLayoutView="100" workbookViewId="0">
      <selection activeCell="I3" sqref="I3"/>
    </sheetView>
  </sheetViews>
  <sheetFormatPr defaultRowHeight="15" x14ac:dyDescent="0.25"/>
  <cols>
    <col min="1" max="8" width="9.140625" customWidth="1"/>
    <col min="9" max="9" width="11.7109375" customWidth="1"/>
    <col min="10" max="10" width="3" customWidth="1"/>
    <col min="11" max="11" width="11.85546875" customWidth="1"/>
    <col min="12" max="12" width="3" customWidth="1"/>
    <col min="13" max="13" width="9.140625" customWidth="1"/>
    <col min="14" max="14" width="4.28515625" customWidth="1"/>
    <col min="15" max="15" width="9.140625" customWidth="1"/>
  </cols>
  <sheetData>
    <row r="1" spans="1:14" x14ac:dyDescent="0.25">
      <c r="A1" s="2"/>
      <c r="B1" s="2"/>
      <c r="C1" s="2"/>
      <c r="D1" s="2"/>
      <c r="E1" s="2"/>
      <c r="F1" s="2"/>
      <c r="G1" s="2"/>
      <c r="H1" s="2"/>
      <c r="I1" s="83" t="s">
        <v>314</v>
      </c>
      <c r="J1" s="83"/>
      <c r="K1" s="83"/>
      <c r="L1" s="83"/>
      <c r="M1" s="83"/>
      <c r="N1" s="83"/>
    </row>
    <row r="2" spans="1:14" ht="40.5" customHeight="1" x14ac:dyDescent="0.25">
      <c r="A2" s="2"/>
      <c r="B2" s="2"/>
      <c r="C2" s="2"/>
      <c r="D2" s="2"/>
      <c r="E2" s="2"/>
      <c r="F2" s="2"/>
      <c r="G2" s="2"/>
      <c r="H2" s="2"/>
      <c r="I2" s="98" t="s">
        <v>405</v>
      </c>
      <c r="J2" s="98"/>
      <c r="K2" s="98"/>
      <c r="L2" s="98"/>
      <c r="M2" s="98"/>
      <c r="N2" s="98"/>
    </row>
    <row r="3" spans="1:14" s="4" customFormat="1" ht="15" customHeight="1" x14ac:dyDescent="0.25">
      <c r="A3" s="3"/>
      <c r="B3" s="3"/>
      <c r="C3" s="3"/>
      <c r="D3" s="3"/>
      <c r="E3" s="3"/>
      <c r="F3" s="3"/>
      <c r="G3" s="3"/>
      <c r="H3" s="3"/>
      <c r="I3" s="3"/>
      <c r="J3" s="3"/>
      <c r="K3" s="3"/>
      <c r="L3" s="3"/>
      <c r="M3" s="3"/>
      <c r="N3" s="3"/>
    </row>
    <row r="4" spans="1:14" ht="40.5" customHeight="1" x14ac:dyDescent="0.25">
      <c r="A4" s="67" t="s">
        <v>315</v>
      </c>
      <c r="B4" s="67"/>
      <c r="C4" s="67"/>
      <c r="D4" s="67"/>
      <c r="E4" s="67"/>
      <c r="F4" s="67"/>
      <c r="G4" s="67"/>
      <c r="H4" s="67"/>
      <c r="I4" s="67"/>
      <c r="J4" s="67"/>
      <c r="K4" s="67"/>
      <c r="L4" s="67"/>
      <c r="M4" s="67"/>
      <c r="N4" s="67"/>
    </row>
    <row r="5" spans="1:14" ht="15" customHeight="1" thickBot="1" x14ac:dyDescent="0.3">
      <c r="A5" s="84" t="s">
        <v>313</v>
      </c>
      <c r="B5" s="84"/>
      <c r="C5" s="84"/>
      <c r="D5" s="84"/>
      <c r="E5" s="84"/>
      <c r="F5" s="84"/>
      <c r="G5" s="84"/>
      <c r="H5" s="84"/>
      <c r="I5" s="84"/>
      <c r="J5" s="84"/>
      <c r="K5" s="85"/>
      <c r="L5" s="85"/>
      <c r="M5" s="85"/>
      <c r="N5" s="85"/>
    </row>
    <row r="6" spans="1:14" ht="15" customHeight="1" x14ac:dyDescent="0.25">
      <c r="A6" s="68" t="s">
        <v>0</v>
      </c>
      <c r="B6" s="70"/>
      <c r="C6" s="68" t="s">
        <v>1</v>
      </c>
      <c r="D6" s="69"/>
      <c r="E6" s="69"/>
      <c r="F6" s="69"/>
      <c r="G6" s="69"/>
      <c r="H6" s="70"/>
      <c r="I6" s="77" t="s">
        <v>316</v>
      </c>
      <c r="J6" s="78"/>
      <c r="K6" s="88" t="s">
        <v>317</v>
      </c>
      <c r="L6" s="89"/>
      <c r="M6" s="94" t="s">
        <v>318</v>
      </c>
      <c r="N6" s="95"/>
    </row>
    <row r="7" spans="1:14" ht="11.25" customHeight="1" x14ac:dyDescent="0.25">
      <c r="A7" s="71"/>
      <c r="B7" s="73"/>
      <c r="C7" s="71"/>
      <c r="D7" s="72"/>
      <c r="E7" s="72"/>
      <c r="F7" s="72"/>
      <c r="G7" s="72"/>
      <c r="H7" s="73"/>
      <c r="I7" s="79"/>
      <c r="J7" s="80"/>
      <c r="K7" s="90"/>
      <c r="L7" s="91"/>
      <c r="M7" s="96"/>
      <c r="N7" s="96"/>
    </row>
    <row r="8" spans="1:14" ht="15" customHeight="1" thickBot="1" x14ac:dyDescent="0.3">
      <c r="A8" s="74"/>
      <c r="B8" s="76"/>
      <c r="C8" s="74"/>
      <c r="D8" s="75"/>
      <c r="E8" s="75"/>
      <c r="F8" s="75"/>
      <c r="G8" s="75"/>
      <c r="H8" s="76"/>
      <c r="I8" s="81"/>
      <c r="J8" s="82"/>
      <c r="K8" s="92"/>
      <c r="L8" s="93"/>
      <c r="M8" s="97"/>
      <c r="N8" s="97"/>
    </row>
    <row r="9" spans="1:14" ht="12" customHeight="1" x14ac:dyDescent="0.25">
      <c r="A9" s="86">
        <v>1</v>
      </c>
      <c r="B9" s="86"/>
      <c r="C9" s="86">
        <v>2</v>
      </c>
      <c r="D9" s="86"/>
      <c r="E9" s="86"/>
      <c r="F9" s="86"/>
      <c r="G9" s="86"/>
      <c r="H9" s="86"/>
      <c r="I9" s="86">
        <v>3</v>
      </c>
      <c r="J9" s="86"/>
      <c r="K9" s="87">
        <v>4</v>
      </c>
      <c r="L9" s="87"/>
      <c r="M9" s="86">
        <v>5</v>
      </c>
      <c r="N9" s="86"/>
    </row>
    <row r="10" spans="1:14" ht="15" customHeight="1" x14ac:dyDescent="0.25">
      <c r="A10" s="8" t="s">
        <v>2</v>
      </c>
      <c r="B10" s="8"/>
      <c r="C10" s="10" t="s">
        <v>3</v>
      </c>
      <c r="D10" s="10"/>
      <c r="E10" s="10"/>
      <c r="F10" s="10"/>
      <c r="G10" s="10"/>
      <c r="H10" s="10"/>
      <c r="I10" s="5">
        <f>SUM(I11+I32+I42+I63+I76+I84+I108+I117+I125+I137+I161)</f>
        <v>3455943.6999999997</v>
      </c>
      <c r="J10" s="5"/>
      <c r="K10" s="5">
        <f>SUM(K11+K32+K42+K63+K76+K84+K108+K117+K125+K137+K161)</f>
        <v>3816844.3</v>
      </c>
      <c r="L10" s="5"/>
      <c r="M10" s="5">
        <f>SUM(K10/I10*100)</f>
        <v>110.44289581453542</v>
      </c>
      <c r="N10" s="5"/>
    </row>
    <row r="11" spans="1:14" ht="15" customHeight="1" x14ac:dyDescent="0.25">
      <c r="A11" s="8" t="s">
        <v>4</v>
      </c>
      <c r="B11" s="8"/>
      <c r="C11" s="10" t="s">
        <v>5</v>
      </c>
      <c r="D11" s="10"/>
      <c r="E11" s="10"/>
      <c r="F11" s="10"/>
      <c r="G11" s="10"/>
      <c r="H11" s="10"/>
      <c r="I11" s="5">
        <f>SUM(I12)</f>
        <v>1976465</v>
      </c>
      <c r="J11" s="5"/>
      <c r="K11" s="5">
        <f>SUM(K12)</f>
        <v>2079728</v>
      </c>
      <c r="L11" s="5"/>
      <c r="M11" s="5">
        <f t="shared" ref="M11:M12" si="0">SUM(K11/I11*100)</f>
        <v>105.22463084345031</v>
      </c>
      <c r="N11" s="5"/>
    </row>
    <row r="12" spans="1:14" ht="15" customHeight="1" x14ac:dyDescent="0.25">
      <c r="A12" s="8" t="s">
        <v>6</v>
      </c>
      <c r="B12" s="8"/>
      <c r="C12" s="10" t="s">
        <v>7</v>
      </c>
      <c r="D12" s="10"/>
      <c r="E12" s="10"/>
      <c r="F12" s="10"/>
      <c r="G12" s="10"/>
      <c r="H12" s="10"/>
      <c r="I12" s="5">
        <f>SUM(I13+I16+I19+I22+I24+I26+I28+I30)</f>
        <v>1976465</v>
      </c>
      <c r="J12" s="5"/>
      <c r="K12" s="5">
        <f>SUM(K13+K16+K19+K22+K24+K26+K28+K30)</f>
        <v>2079728</v>
      </c>
      <c r="L12" s="5"/>
      <c r="M12" s="5">
        <f t="shared" si="0"/>
        <v>105.22463084345031</v>
      </c>
      <c r="N12" s="5"/>
    </row>
    <row r="13" spans="1:14" ht="68.25" customHeight="1" x14ac:dyDescent="0.25">
      <c r="A13" s="59" t="s">
        <v>8</v>
      </c>
      <c r="B13" s="59"/>
      <c r="C13" s="60" t="s">
        <v>9</v>
      </c>
      <c r="D13" s="60"/>
      <c r="E13" s="60"/>
      <c r="F13" s="60"/>
      <c r="G13" s="60"/>
      <c r="H13" s="60"/>
      <c r="I13" s="12">
        <f>SUM(I14+I15)</f>
        <v>1670000</v>
      </c>
      <c r="J13" s="12"/>
      <c r="K13" s="12">
        <f>SUM(K14+K15)</f>
        <v>1761987</v>
      </c>
      <c r="L13" s="12"/>
      <c r="M13" s="12">
        <f t="shared" ref="M13:M74" si="1">SUM(K13/I13*100)</f>
        <v>105.50820359281437</v>
      </c>
      <c r="N13" s="12"/>
    </row>
    <row r="14" spans="1:14" ht="79.5" customHeight="1" x14ac:dyDescent="0.25">
      <c r="A14" s="59" t="s">
        <v>10</v>
      </c>
      <c r="B14" s="59"/>
      <c r="C14" s="60" t="s">
        <v>11</v>
      </c>
      <c r="D14" s="60"/>
      <c r="E14" s="60"/>
      <c r="F14" s="60"/>
      <c r="G14" s="60"/>
      <c r="H14" s="60"/>
      <c r="I14" s="12">
        <v>1670000</v>
      </c>
      <c r="J14" s="12"/>
      <c r="K14" s="12">
        <v>1760911.1</v>
      </c>
      <c r="L14" s="12"/>
      <c r="M14" s="12">
        <f t="shared" si="1"/>
        <v>105.44377844311377</v>
      </c>
      <c r="N14" s="12"/>
    </row>
    <row r="15" spans="1:14" ht="79.5" customHeight="1" x14ac:dyDescent="0.25">
      <c r="A15" s="61" t="s">
        <v>319</v>
      </c>
      <c r="B15" s="62"/>
      <c r="C15" s="60" t="s">
        <v>320</v>
      </c>
      <c r="D15" s="63"/>
      <c r="E15" s="63"/>
      <c r="F15" s="63"/>
      <c r="G15" s="63"/>
      <c r="H15" s="63"/>
      <c r="I15" s="12">
        <v>0</v>
      </c>
      <c r="J15" s="64"/>
      <c r="K15" s="12">
        <v>1075.9000000000001</v>
      </c>
      <c r="L15" s="64"/>
      <c r="M15" s="12">
        <v>0</v>
      </c>
      <c r="N15" s="12"/>
    </row>
    <row r="16" spans="1:14" ht="68.25" customHeight="1" x14ac:dyDescent="0.25">
      <c r="A16" s="59" t="s">
        <v>12</v>
      </c>
      <c r="B16" s="59"/>
      <c r="C16" s="60" t="s">
        <v>13</v>
      </c>
      <c r="D16" s="60"/>
      <c r="E16" s="60"/>
      <c r="F16" s="60"/>
      <c r="G16" s="60"/>
      <c r="H16" s="60"/>
      <c r="I16" s="12">
        <f>SUM(I17+I18)</f>
        <v>3750</v>
      </c>
      <c r="J16" s="12"/>
      <c r="K16" s="12">
        <f>SUM(K17+K18)</f>
        <v>3747.3</v>
      </c>
      <c r="L16" s="12"/>
      <c r="M16" s="12">
        <f t="shared" si="1"/>
        <v>99.928000000000011</v>
      </c>
      <c r="N16" s="12"/>
    </row>
    <row r="17" spans="1:14" ht="90.75" customHeight="1" x14ac:dyDescent="0.25">
      <c r="A17" s="59" t="s">
        <v>14</v>
      </c>
      <c r="B17" s="59"/>
      <c r="C17" s="60" t="s">
        <v>15</v>
      </c>
      <c r="D17" s="60"/>
      <c r="E17" s="60"/>
      <c r="F17" s="60"/>
      <c r="G17" s="60"/>
      <c r="H17" s="60"/>
      <c r="I17" s="12">
        <v>3750</v>
      </c>
      <c r="J17" s="12"/>
      <c r="K17" s="12">
        <v>3745.4</v>
      </c>
      <c r="L17" s="12"/>
      <c r="M17" s="12">
        <f t="shared" si="1"/>
        <v>99.87733333333334</v>
      </c>
      <c r="N17" s="12"/>
    </row>
    <row r="18" spans="1:14" ht="90.75" customHeight="1" x14ac:dyDescent="0.25">
      <c r="A18" s="59" t="s">
        <v>321</v>
      </c>
      <c r="B18" s="59"/>
      <c r="C18" s="60" t="s">
        <v>322</v>
      </c>
      <c r="D18" s="63"/>
      <c r="E18" s="63"/>
      <c r="F18" s="63"/>
      <c r="G18" s="63"/>
      <c r="H18" s="63"/>
      <c r="I18" s="12">
        <v>0</v>
      </c>
      <c r="J18" s="64"/>
      <c r="K18" s="12">
        <v>1.9</v>
      </c>
      <c r="L18" s="64"/>
      <c r="M18" s="12">
        <v>0</v>
      </c>
      <c r="N18" s="12"/>
    </row>
    <row r="19" spans="1:14" ht="34.5" customHeight="1" x14ac:dyDescent="0.25">
      <c r="A19" s="59" t="s">
        <v>16</v>
      </c>
      <c r="B19" s="59"/>
      <c r="C19" s="60" t="s">
        <v>17</v>
      </c>
      <c r="D19" s="60"/>
      <c r="E19" s="60"/>
      <c r="F19" s="60"/>
      <c r="G19" s="60"/>
      <c r="H19" s="60"/>
      <c r="I19" s="12">
        <f>SUM(I20+I21)</f>
        <v>29882</v>
      </c>
      <c r="J19" s="12"/>
      <c r="K19" s="12">
        <f>SUM(K20+K21)</f>
        <v>29625.1</v>
      </c>
      <c r="L19" s="12"/>
      <c r="M19" s="12">
        <f t="shared" si="1"/>
        <v>99.140285121477817</v>
      </c>
      <c r="N19" s="12"/>
    </row>
    <row r="20" spans="1:14" ht="45.75" customHeight="1" x14ac:dyDescent="0.25">
      <c r="A20" s="59" t="s">
        <v>18</v>
      </c>
      <c r="B20" s="59"/>
      <c r="C20" s="60" t="s">
        <v>19</v>
      </c>
      <c r="D20" s="60"/>
      <c r="E20" s="60"/>
      <c r="F20" s="60"/>
      <c r="G20" s="60"/>
      <c r="H20" s="60"/>
      <c r="I20" s="12">
        <v>29882</v>
      </c>
      <c r="J20" s="12"/>
      <c r="K20" s="12">
        <v>29450.5</v>
      </c>
      <c r="L20" s="12"/>
      <c r="M20" s="12">
        <f t="shared" si="1"/>
        <v>98.555986881734825</v>
      </c>
      <c r="N20" s="12"/>
    </row>
    <row r="21" spans="1:14" ht="45.75" customHeight="1" x14ac:dyDescent="0.25">
      <c r="A21" s="59" t="s">
        <v>323</v>
      </c>
      <c r="B21" s="59"/>
      <c r="C21" s="60" t="s">
        <v>324</v>
      </c>
      <c r="D21" s="60"/>
      <c r="E21" s="60"/>
      <c r="F21" s="60"/>
      <c r="G21" s="60"/>
      <c r="H21" s="60"/>
      <c r="I21" s="65">
        <v>0</v>
      </c>
      <c r="J21" s="66"/>
      <c r="K21" s="65">
        <v>174.6</v>
      </c>
      <c r="L21" s="66"/>
      <c r="M21" s="12">
        <v>0</v>
      </c>
      <c r="N21" s="12"/>
    </row>
    <row r="22" spans="1:14" ht="57" customHeight="1" x14ac:dyDescent="0.25">
      <c r="A22" s="59" t="s">
        <v>20</v>
      </c>
      <c r="B22" s="59"/>
      <c r="C22" s="60" t="s">
        <v>21</v>
      </c>
      <c r="D22" s="60"/>
      <c r="E22" s="60"/>
      <c r="F22" s="60"/>
      <c r="G22" s="60"/>
      <c r="H22" s="60"/>
      <c r="I22" s="12">
        <f>SUM(I23)</f>
        <v>5886</v>
      </c>
      <c r="J22" s="12"/>
      <c r="K22" s="12">
        <f>SUM(K23)</f>
        <v>7562.5</v>
      </c>
      <c r="L22" s="12"/>
      <c r="M22" s="12">
        <f t="shared" si="1"/>
        <v>128.48284063880396</v>
      </c>
      <c r="N22" s="12"/>
    </row>
    <row r="23" spans="1:14" ht="79.5" customHeight="1" x14ac:dyDescent="0.25">
      <c r="A23" s="59" t="s">
        <v>22</v>
      </c>
      <c r="B23" s="59"/>
      <c r="C23" s="60" t="s">
        <v>23</v>
      </c>
      <c r="D23" s="60"/>
      <c r="E23" s="60"/>
      <c r="F23" s="60"/>
      <c r="G23" s="60"/>
      <c r="H23" s="60"/>
      <c r="I23" s="12">
        <v>5886</v>
      </c>
      <c r="J23" s="12"/>
      <c r="K23" s="12">
        <v>7562.5</v>
      </c>
      <c r="L23" s="12"/>
      <c r="M23" s="12">
        <f t="shared" si="1"/>
        <v>128.48284063880396</v>
      </c>
      <c r="N23" s="12"/>
    </row>
    <row r="24" spans="1:14" ht="79.5" customHeight="1" x14ac:dyDescent="0.25">
      <c r="A24" s="61" t="s">
        <v>325</v>
      </c>
      <c r="B24" s="62"/>
      <c r="C24" s="60" t="s">
        <v>45</v>
      </c>
      <c r="D24" s="63"/>
      <c r="E24" s="63"/>
      <c r="F24" s="63"/>
      <c r="G24" s="63"/>
      <c r="H24" s="63"/>
      <c r="I24" s="12">
        <v>133</v>
      </c>
      <c r="J24" s="64"/>
      <c r="K24" s="12">
        <v>113.9</v>
      </c>
      <c r="L24" s="64"/>
      <c r="M24" s="12">
        <f t="shared" si="1"/>
        <v>85.63909774436091</v>
      </c>
      <c r="N24" s="12"/>
    </row>
    <row r="25" spans="1:14" ht="79.5" customHeight="1" x14ac:dyDescent="0.25">
      <c r="A25" s="61" t="s">
        <v>326</v>
      </c>
      <c r="B25" s="62"/>
      <c r="C25" s="60" t="s">
        <v>47</v>
      </c>
      <c r="D25" s="63"/>
      <c r="E25" s="63"/>
      <c r="F25" s="63"/>
      <c r="G25" s="63"/>
      <c r="H25" s="63"/>
      <c r="I25" s="12">
        <v>133</v>
      </c>
      <c r="J25" s="64"/>
      <c r="K25" s="12">
        <v>113.9</v>
      </c>
      <c r="L25" s="64"/>
      <c r="M25" s="12">
        <f t="shared" si="1"/>
        <v>85.63909774436091</v>
      </c>
      <c r="N25" s="12"/>
    </row>
    <row r="26" spans="1:14" ht="79.5" customHeight="1" x14ac:dyDescent="0.25">
      <c r="A26" s="59" t="s">
        <v>24</v>
      </c>
      <c r="B26" s="59"/>
      <c r="C26" s="60" t="s">
        <v>25</v>
      </c>
      <c r="D26" s="60"/>
      <c r="E26" s="60"/>
      <c r="F26" s="60"/>
      <c r="G26" s="60"/>
      <c r="H26" s="60"/>
      <c r="I26" s="12">
        <f>SUM(I27)</f>
        <v>128686</v>
      </c>
      <c r="J26" s="12"/>
      <c r="K26" s="12">
        <f>SUM(K27)</f>
        <v>139714.20000000001</v>
      </c>
      <c r="L26" s="12"/>
      <c r="M26" s="12">
        <f t="shared" si="1"/>
        <v>108.56985219837433</v>
      </c>
      <c r="N26" s="12"/>
    </row>
    <row r="27" spans="1:14" ht="102" customHeight="1" x14ac:dyDescent="0.25">
      <c r="A27" s="59" t="s">
        <v>26</v>
      </c>
      <c r="B27" s="59"/>
      <c r="C27" s="60" t="s">
        <v>27</v>
      </c>
      <c r="D27" s="60"/>
      <c r="E27" s="60"/>
      <c r="F27" s="60"/>
      <c r="G27" s="60"/>
      <c r="H27" s="60"/>
      <c r="I27" s="12">
        <v>128686</v>
      </c>
      <c r="J27" s="12"/>
      <c r="K27" s="12">
        <v>139714.20000000001</v>
      </c>
      <c r="L27" s="12"/>
      <c r="M27" s="12">
        <f t="shared" si="1"/>
        <v>108.56985219837433</v>
      </c>
      <c r="N27" s="12"/>
    </row>
    <row r="28" spans="1:14" ht="34.5" customHeight="1" x14ac:dyDescent="0.25">
      <c r="A28" s="59" t="s">
        <v>28</v>
      </c>
      <c r="B28" s="59"/>
      <c r="C28" s="60" t="s">
        <v>29</v>
      </c>
      <c r="D28" s="60"/>
      <c r="E28" s="60"/>
      <c r="F28" s="60"/>
      <c r="G28" s="60"/>
      <c r="H28" s="60"/>
      <c r="I28" s="12">
        <f>SUM(I29)</f>
        <v>27156</v>
      </c>
      <c r="J28" s="12"/>
      <c r="K28" s="12">
        <f>SUM(K29)</f>
        <v>25994.6</v>
      </c>
      <c r="L28" s="12"/>
      <c r="M28" s="12">
        <f t="shared" si="1"/>
        <v>95.723228752393581</v>
      </c>
      <c r="N28" s="12"/>
    </row>
    <row r="29" spans="1:14" ht="57" customHeight="1" x14ac:dyDescent="0.25">
      <c r="A29" s="59" t="s">
        <v>30</v>
      </c>
      <c r="B29" s="59"/>
      <c r="C29" s="60" t="s">
        <v>31</v>
      </c>
      <c r="D29" s="60"/>
      <c r="E29" s="60"/>
      <c r="F29" s="60"/>
      <c r="G29" s="60"/>
      <c r="H29" s="60"/>
      <c r="I29" s="12">
        <v>27156</v>
      </c>
      <c r="J29" s="12"/>
      <c r="K29" s="12">
        <v>25994.6</v>
      </c>
      <c r="L29" s="12"/>
      <c r="M29" s="12">
        <f t="shared" si="1"/>
        <v>95.723228752393581</v>
      </c>
      <c r="N29" s="12"/>
    </row>
    <row r="30" spans="1:14" ht="34.5" customHeight="1" x14ac:dyDescent="0.25">
      <c r="A30" s="59" t="s">
        <v>32</v>
      </c>
      <c r="B30" s="59"/>
      <c r="C30" s="60" t="s">
        <v>33</v>
      </c>
      <c r="D30" s="60"/>
      <c r="E30" s="60"/>
      <c r="F30" s="60"/>
      <c r="G30" s="60"/>
      <c r="H30" s="60"/>
      <c r="I30" s="12">
        <f>SUM(I31)</f>
        <v>110972</v>
      </c>
      <c r="J30" s="12"/>
      <c r="K30" s="12">
        <f>SUM(K31)</f>
        <v>110983.4</v>
      </c>
      <c r="L30" s="12"/>
      <c r="M30" s="12">
        <f t="shared" si="1"/>
        <v>100.01027286162274</v>
      </c>
      <c r="N30" s="12"/>
    </row>
    <row r="31" spans="1:14" ht="57" customHeight="1" x14ac:dyDescent="0.25">
      <c r="A31" s="59" t="s">
        <v>34</v>
      </c>
      <c r="B31" s="59"/>
      <c r="C31" s="60" t="s">
        <v>35</v>
      </c>
      <c r="D31" s="60"/>
      <c r="E31" s="60"/>
      <c r="F31" s="60"/>
      <c r="G31" s="60"/>
      <c r="H31" s="60"/>
      <c r="I31" s="12">
        <v>110972</v>
      </c>
      <c r="J31" s="12"/>
      <c r="K31" s="12">
        <v>110983.4</v>
      </c>
      <c r="L31" s="12"/>
      <c r="M31" s="12">
        <f t="shared" si="1"/>
        <v>100.01027286162274</v>
      </c>
      <c r="N31" s="12"/>
    </row>
    <row r="32" spans="1:14" ht="23.25" customHeight="1" x14ac:dyDescent="0.25">
      <c r="A32" s="8" t="s">
        <v>36</v>
      </c>
      <c r="B32" s="8"/>
      <c r="C32" s="10" t="s">
        <v>37</v>
      </c>
      <c r="D32" s="10"/>
      <c r="E32" s="10"/>
      <c r="F32" s="10"/>
      <c r="G32" s="10"/>
      <c r="H32" s="10"/>
      <c r="I32" s="5">
        <f>SUM(I33)</f>
        <v>121947</v>
      </c>
      <c r="J32" s="5"/>
      <c r="K32" s="5">
        <f>SUM(K33)</f>
        <v>127369.69999999998</v>
      </c>
      <c r="L32" s="5"/>
      <c r="M32" s="5">
        <f t="shared" si="1"/>
        <v>104.44676785816789</v>
      </c>
      <c r="N32" s="5"/>
    </row>
    <row r="33" spans="1:14" ht="23.25" customHeight="1" x14ac:dyDescent="0.25">
      <c r="A33" s="8" t="s">
        <v>38</v>
      </c>
      <c r="B33" s="8"/>
      <c r="C33" s="10" t="s">
        <v>39</v>
      </c>
      <c r="D33" s="10"/>
      <c r="E33" s="10"/>
      <c r="F33" s="10"/>
      <c r="G33" s="10"/>
      <c r="H33" s="10"/>
      <c r="I33" s="5">
        <f>SUM(I34+I36+I38+I40)</f>
        <v>121947</v>
      </c>
      <c r="J33" s="5"/>
      <c r="K33" s="5">
        <f>SUM(K34+K36+K38+K40)</f>
        <v>127369.69999999998</v>
      </c>
      <c r="L33" s="5"/>
      <c r="M33" s="5">
        <f t="shared" si="1"/>
        <v>104.44676785816789</v>
      </c>
      <c r="N33" s="5"/>
    </row>
    <row r="34" spans="1:14" ht="45.75" customHeight="1" x14ac:dyDescent="0.25">
      <c r="A34" s="59" t="s">
        <v>40</v>
      </c>
      <c r="B34" s="59"/>
      <c r="C34" s="60" t="s">
        <v>41</v>
      </c>
      <c r="D34" s="60"/>
      <c r="E34" s="60"/>
      <c r="F34" s="60"/>
      <c r="G34" s="60"/>
      <c r="H34" s="60"/>
      <c r="I34" s="12">
        <f>SUM(I35)</f>
        <v>60873</v>
      </c>
      <c r="J34" s="12"/>
      <c r="K34" s="12">
        <f>SUM(K35)</f>
        <v>65803.7</v>
      </c>
      <c r="L34" s="12"/>
      <c r="M34" s="12">
        <f t="shared" si="1"/>
        <v>108.09997864406222</v>
      </c>
      <c r="N34" s="12"/>
    </row>
    <row r="35" spans="1:14" ht="68.25" customHeight="1" x14ac:dyDescent="0.25">
      <c r="A35" s="59" t="s">
        <v>42</v>
      </c>
      <c r="B35" s="59"/>
      <c r="C35" s="60" t="s">
        <v>43</v>
      </c>
      <c r="D35" s="60"/>
      <c r="E35" s="60"/>
      <c r="F35" s="60"/>
      <c r="G35" s="60"/>
      <c r="H35" s="60"/>
      <c r="I35" s="12">
        <v>60873</v>
      </c>
      <c r="J35" s="12"/>
      <c r="K35" s="12">
        <v>65803.7</v>
      </c>
      <c r="L35" s="12"/>
      <c r="M35" s="12">
        <f t="shared" si="1"/>
        <v>108.09997864406222</v>
      </c>
      <c r="N35" s="12"/>
    </row>
    <row r="36" spans="1:14" ht="57" customHeight="1" x14ac:dyDescent="0.25">
      <c r="A36" s="59" t="s">
        <v>44</v>
      </c>
      <c r="B36" s="59"/>
      <c r="C36" s="60" t="s">
        <v>45</v>
      </c>
      <c r="D36" s="60"/>
      <c r="E36" s="60"/>
      <c r="F36" s="60"/>
      <c r="G36" s="60"/>
      <c r="H36" s="60"/>
      <c r="I36" s="12">
        <f>SUM(I37)</f>
        <v>344</v>
      </c>
      <c r="J36" s="12"/>
      <c r="K36" s="12">
        <f>SUM(K37)</f>
        <v>380.2</v>
      </c>
      <c r="L36" s="12"/>
      <c r="M36" s="12">
        <f t="shared" si="1"/>
        <v>110.52325581395348</v>
      </c>
      <c r="N36" s="12"/>
    </row>
    <row r="37" spans="1:14" ht="79.5" customHeight="1" x14ac:dyDescent="0.25">
      <c r="A37" s="59" t="s">
        <v>46</v>
      </c>
      <c r="B37" s="59"/>
      <c r="C37" s="60" t="s">
        <v>47</v>
      </c>
      <c r="D37" s="60"/>
      <c r="E37" s="60"/>
      <c r="F37" s="60"/>
      <c r="G37" s="60"/>
      <c r="H37" s="60"/>
      <c r="I37" s="12">
        <v>344</v>
      </c>
      <c r="J37" s="12"/>
      <c r="K37" s="12">
        <v>380.2</v>
      </c>
      <c r="L37" s="12"/>
      <c r="M37" s="12">
        <f t="shared" si="1"/>
        <v>110.52325581395348</v>
      </c>
      <c r="N37" s="12"/>
    </row>
    <row r="38" spans="1:14" ht="45.75" customHeight="1" x14ac:dyDescent="0.25">
      <c r="A38" s="59" t="s">
        <v>48</v>
      </c>
      <c r="B38" s="59"/>
      <c r="C38" s="60" t="s">
        <v>49</v>
      </c>
      <c r="D38" s="60"/>
      <c r="E38" s="60"/>
      <c r="F38" s="60"/>
      <c r="G38" s="60"/>
      <c r="H38" s="60"/>
      <c r="I38" s="12">
        <f>SUM(I39)</f>
        <v>67477</v>
      </c>
      <c r="J38" s="12"/>
      <c r="K38" s="12">
        <f>SUM(K39)</f>
        <v>68348.399999999994</v>
      </c>
      <c r="L38" s="12"/>
      <c r="M38" s="12">
        <f t="shared" si="1"/>
        <v>101.29140299657659</v>
      </c>
      <c r="N38" s="12"/>
    </row>
    <row r="39" spans="1:14" ht="68.25" customHeight="1" x14ac:dyDescent="0.25">
      <c r="A39" s="59" t="s">
        <v>50</v>
      </c>
      <c r="B39" s="59"/>
      <c r="C39" s="60" t="s">
        <v>51</v>
      </c>
      <c r="D39" s="60"/>
      <c r="E39" s="60"/>
      <c r="F39" s="60"/>
      <c r="G39" s="60"/>
      <c r="H39" s="60"/>
      <c r="I39" s="12">
        <v>67477</v>
      </c>
      <c r="J39" s="12"/>
      <c r="K39" s="12">
        <v>68348.399999999994</v>
      </c>
      <c r="L39" s="12"/>
      <c r="M39" s="12">
        <f t="shared" si="1"/>
        <v>101.29140299657659</v>
      </c>
      <c r="N39" s="12"/>
    </row>
    <row r="40" spans="1:14" ht="45.75" customHeight="1" x14ac:dyDescent="0.25">
      <c r="A40" s="59" t="s">
        <v>52</v>
      </c>
      <c r="B40" s="59"/>
      <c r="C40" s="60" t="s">
        <v>53</v>
      </c>
      <c r="D40" s="60"/>
      <c r="E40" s="60"/>
      <c r="F40" s="60"/>
      <c r="G40" s="60"/>
      <c r="H40" s="60"/>
      <c r="I40" s="12">
        <f>SUM(I41)</f>
        <v>-6747</v>
      </c>
      <c r="J40" s="12"/>
      <c r="K40" s="12">
        <f>SUM(K41)</f>
        <v>-7162.6</v>
      </c>
      <c r="L40" s="12"/>
      <c r="M40" s="12">
        <f t="shared" si="1"/>
        <v>106.159774714688</v>
      </c>
      <c r="N40" s="12"/>
    </row>
    <row r="41" spans="1:14" ht="68.25" customHeight="1" x14ac:dyDescent="0.25">
      <c r="A41" s="59" t="s">
        <v>54</v>
      </c>
      <c r="B41" s="59"/>
      <c r="C41" s="60" t="s">
        <v>55</v>
      </c>
      <c r="D41" s="60"/>
      <c r="E41" s="60"/>
      <c r="F41" s="60"/>
      <c r="G41" s="60"/>
      <c r="H41" s="60"/>
      <c r="I41" s="12">
        <v>-6747</v>
      </c>
      <c r="J41" s="12"/>
      <c r="K41" s="12">
        <v>-7162.6</v>
      </c>
      <c r="L41" s="12"/>
      <c r="M41" s="12">
        <f t="shared" si="1"/>
        <v>106.159774714688</v>
      </c>
      <c r="N41" s="12"/>
    </row>
    <row r="42" spans="1:14" ht="15" customHeight="1" x14ac:dyDescent="0.25">
      <c r="A42" s="54" t="s">
        <v>56</v>
      </c>
      <c r="B42" s="55"/>
      <c r="C42" s="56" t="s">
        <v>57</v>
      </c>
      <c r="D42" s="56"/>
      <c r="E42" s="56"/>
      <c r="F42" s="56"/>
      <c r="G42" s="56"/>
      <c r="H42" s="56"/>
      <c r="I42" s="57">
        <f>SUM(I43+I58+I61+I52+I56)</f>
        <v>274441</v>
      </c>
      <c r="J42" s="57"/>
      <c r="K42" s="57">
        <f>SUM(K43+K58+K61+K52+K56)</f>
        <v>285960.5</v>
      </c>
      <c r="L42" s="58"/>
      <c r="M42" s="5">
        <f t="shared" si="1"/>
        <v>104.19744134440553</v>
      </c>
      <c r="N42" s="5"/>
    </row>
    <row r="43" spans="1:14" ht="23.25" customHeight="1" x14ac:dyDescent="0.25">
      <c r="A43" s="40" t="s">
        <v>58</v>
      </c>
      <c r="B43" s="41"/>
      <c r="C43" s="42" t="s">
        <v>59</v>
      </c>
      <c r="D43" s="42"/>
      <c r="E43" s="42"/>
      <c r="F43" s="42"/>
      <c r="G43" s="42"/>
      <c r="H43" s="42"/>
      <c r="I43" s="49">
        <f>SUM(I44+I48)</f>
        <v>231899</v>
      </c>
      <c r="J43" s="49"/>
      <c r="K43" s="49">
        <f>SUM(K44+K48)</f>
        <v>241519.1</v>
      </c>
      <c r="L43" s="37"/>
      <c r="M43" s="5">
        <f t="shared" si="1"/>
        <v>104.14840081242265</v>
      </c>
      <c r="N43" s="5"/>
    </row>
    <row r="44" spans="1:14" ht="23.25" customHeight="1" x14ac:dyDescent="0.25">
      <c r="A44" s="14" t="s">
        <v>60</v>
      </c>
      <c r="B44" s="15"/>
      <c r="C44" s="13" t="s">
        <v>61</v>
      </c>
      <c r="D44" s="13"/>
      <c r="E44" s="13"/>
      <c r="F44" s="13"/>
      <c r="G44" s="13"/>
      <c r="H44" s="13"/>
      <c r="I44" s="16">
        <f>SUM(I45)</f>
        <v>184329</v>
      </c>
      <c r="J44" s="16"/>
      <c r="K44" s="16">
        <f>SUM(K45)</f>
        <v>194098.1</v>
      </c>
      <c r="L44" s="17"/>
      <c r="M44" s="12">
        <f t="shared" si="1"/>
        <v>105.29981717472563</v>
      </c>
      <c r="N44" s="12"/>
    </row>
    <row r="45" spans="1:14" ht="23.25" customHeight="1" x14ac:dyDescent="0.25">
      <c r="A45" s="14" t="s">
        <v>62</v>
      </c>
      <c r="B45" s="15"/>
      <c r="C45" s="13" t="s">
        <v>61</v>
      </c>
      <c r="D45" s="13"/>
      <c r="E45" s="13"/>
      <c r="F45" s="13"/>
      <c r="G45" s="13"/>
      <c r="H45" s="13"/>
      <c r="I45" s="16">
        <f>SUM(I46+I47)</f>
        <v>184329</v>
      </c>
      <c r="J45" s="16"/>
      <c r="K45" s="16">
        <f>SUM(K46+K47)</f>
        <v>194098.1</v>
      </c>
      <c r="L45" s="17"/>
      <c r="M45" s="12">
        <f t="shared" si="1"/>
        <v>105.29981717472563</v>
      </c>
      <c r="N45" s="12"/>
    </row>
    <row r="46" spans="1:14" ht="45.75" customHeight="1" x14ac:dyDescent="0.25">
      <c r="A46" s="14" t="s">
        <v>63</v>
      </c>
      <c r="B46" s="15"/>
      <c r="C46" s="13" t="s">
        <v>64</v>
      </c>
      <c r="D46" s="13"/>
      <c r="E46" s="13"/>
      <c r="F46" s="13"/>
      <c r="G46" s="13"/>
      <c r="H46" s="13"/>
      <c r="I46" s="16">
        <v>184329</v>
      </c>
      <c r="J46" s="16"/>
      <c r="K46" s="16">
        <v>194038.5</v>
      </c>
      <c r="L46" s="17"/>
      <c r="M46" s="12">
        <f t="shared" si="1"/>
        <v>105.26748368406491</v>
      </c>
      <c r="N46" s="12"/>
    </row>
    <row r="47" spans="1:14" ht="45.75" customHeight="1" x14ac:dyDescent="0.25">
      <c r="A47" s="20" t="s">
        <v>328</v>
      </c>
      <c r="B47" s="21"/>
      <c r="C47" s="22" t="s">
        <v>327</v>
      </c>
      <c r="D47" s="23"/>
      <c r="E47" s="23"/>
      <c r="F47" s="23"/>
      <c r="G47" s="23"/>
      <c r="H47" s="24"/>
      <c r="I47" s="17">
        <v>0</v>
      </c>
      <c r="J47" s="25"/>
      <c r="K47" s="17">
        <v>59.6</v>
      </c>
      <c r="L47" s="26"/>
      <c r="M47" s="12">
        <v>0</v>
      </c>
      <c r="N47" s="12"/>
    </row>
    <row r="48" spans="1:14" ht="23.25" customHeight="1" x14ac:dyDescent="0.25">
      <c r="A48" s="14" t="s">
        <v>65</v>
      </c>
      <c r="B48" s="15"/>
      <c r="C48" s="13" t="s">
        <v>66</v>
      </c>
      <c r="D48" s="13"/>
      <c r="E48" s="13"/>
      <c r="F48" s="13"/>
      <c r="G48" s="13"/>
      <c r="H48" s="13"/>
      <c r="I48" s="16">
        <f>SUM(I49)</f>
        <v>47570</v>
      </c>
      <c r="J48" s="16"/>
      <c r="K48" s="16">
        <f>SUM(K49)</f>
        <v>47421</v>
      </c>
      <c r="L48" s="17"/>
      <c r="M48" s="12">
        <f t="shared" si="1"/>
        <v>99.686777380702125</v>
      </c>
      <c r="N48" s="12"/>
    </row>
    <row r="49" spans="1:14" ht="45.75" customHeight="1" x14ac:dyDescent="0.25">
      <c r="A49" s="14" t="s">
        <v>67</v>
      </c>
      <c r="B49" s="15"/>
      <c r="C49" s="13" t="s">
        <v>68</v>
      </c>
      <c r="D49" s="13"/>
      <c r="E49" s="13"/>
      <c r="F49" s="13"/>
      <c r="G49" s="13"/>
      <c r="H49" s="13"/>
      <c r="I49" s="16">
        <f>SUM(I50:J51)</f>
        <v>47570</v>
      </c>
      <c r="J49" s="16"/>
      <c r="K49" s="16">
        <f>SUM(K50:L51)</f>
        <v>47421</v>
      </c>
      <c r="L49" s="17"/>
      <c r="M49" s="12">
        <f t="shared" si="1"/>
        <v>99.686777380702125</v>
      </c>
      <c r="N49" s="12"/>
    </row>
    <row r="50" spans="1:14" ht="68.25" customHeight="1" x14ac:dyDescent="0.25">
      <c r="A50" s="14" t="s">
        <v>69</v>
      </c>
      <c r="B50" s="15"/>
      <c r="C50" s="13" t="s">
        <v>70</v>
      </c>
      <c r="D50" s="13"/>
      <c r="E50" s="13"/>
      <c r="F50" s="13"/>
      <c r="G50" s="13"/>
      <c r="H50" s="13"/>
      <c r="I50" s="16">
        <v>47570</v>
      </c>
      <c r="J50" s="16"/>
      <c r="K50" s="16">
        <v>47413</v>
      </c>
      <c r="L50" s="17"/>
      <c r="M50" s="12">
        <f t="shared" si="1"/>
        <v>99.669960058860624</v>
      </c>
      <c r="N50" s="12"/>
    </row>
    <row r="51" spans="1:14" ht="68.25" customHeight="1" x14ac:dyDescent="0.25">
      <c r="A51" s="20" t="s">
        <v>330</v>
      </c>
      <c r="B51" s="21"/>
      <c r="C51" s="22" t="s">
        <v>329</v>
      </c>
      <c r="D51" s="23"/>
      <c r="E51" s="23"/>
      <c r="F51" s="23"/>
      <c r="G51" s="23"/>
      <c r="H51" s="24"/>
      <c r="I51" s="17">
        <v>0</v>
      </c>
      <c r="J51" s="25"/>
      <c r="K51" s="17">
        <v>8</v>
      </c>
      <c r="L51" s="26"/>
      <c r="M51" s="12">
        <v>0</v>
      </c>
      <c r="N51" s="12"/>
    </row>
    <row r="52" spans="1:14" ht="29.25" customHeight="1" x14ac:dyDescent="0.25">
      <c r="A52" s="32" t="s">
        <v>332</v>
      </c>
      <c r="B52" s="33"/>
      <c r="C52" s="34" t="s">
        <v>331</v>
      </c>
      <c r="D52" s="35"/>
      <c r="E52" s="35"/>
      <c r="F52" s="35"/>
      <c r="G52" s="35"/>
      <c r="H52" s="36"/>
      <c r="I52" s="37">
        <v>0</v>
      </c>
      <c r="J52" s="38"/>
      <c r="K52" s="37">
        <f>SUM(K53)</f>
        <v>90.7</v>
      </c>
      <c r="L52" s="39"/>
      <c r="M52" s="5">
        <v>0</v>
      </c>
      <c r="N52" s="5"/>
    </row>
    <row r="53" spans="1:14" ht="29.25" customHeight="1" x14ac:dyDescent="0.25">
      <c r="A53" s="20" t="s">
        <v>333</v>
      </c>
      <c r="B53" s="21"/>
      <c r="C53" s="22" t="s">
        <v>331</v>
      </c>
      <c r="D53" s="23"/>
      <c r="E53" s="23"/>
      <c r="F53" s="23"/>
      <c r="G53" s="23"/>
      <c r="H53" s="24"/>
      <c r="I53" s="17">
        <f>SUM(I54+I55)</f>
        <v>0</v>
      </c>
      <c r="J53" s="25"/>
      <c r="K53" s="17">
        <f>SUM(K54+K55)</f>
        <v>90.7</v>
      </c>
      <c r="L53" s="26"/>
      <c r="M53" s="12">
        <v>0</v>
      </c>
      <c r="N53" s="12"/>
    </row>
    <row r="54" spans="1:14" ht="29.25" customHeight="1" x14ac:dyDescent="0.25">
      <c r="A54" s="52" t="s">
        <v>337</v>
      </c>
      <c r="B54" s="53"/>
      <c r="C54" s="22" t="s">
        <v>334</v>
      </c>
      <c r="D54" s="23"/>
      <c r="E54" s="23"/>
      <c r="F54" s="23"/>
      <c r="G54" s="23"/>
      <c r="H54" s="24"/>
      <c r="I54" s="17">
        <v>0</v>
      </c>
      <c r="J54" s="25"/>
      <c r="K54" s="17">
        <v>78.400000000000006</v>
      </c>
      <c r="L54" s="26"/>
      <c r="M54" s="12">
        <v>0</v>
      </c>
      <c r="N54" s="12"/>
    </row>
    <row r="55" spans="1:14" ht="29.25" customHeight="1" x14ac:dyDescent="0.25">
      <c r="A55" s="52" t="s">
        <v>338</v>
      </c>
      <c r="B55" s="53"/>
      <c r="C55" s="22" t="s">
        <v>335</v>
      </c>
      <c r="D55" s="23"/>
      <c r="E55" s="23"/>
      <c r="F55" s="23"/>
      <c r="G55" s="23"/>
      <c r="H55" s="24"/>
      <c r="I55" s="17">
        <v>0</v>
      </c>
      <c r="J55" s="25"/>
      <c r="K55" s="17">
        <v>12.3</v>
      </c>
      <c r="L55" s="26"/>
      <c r="M55" s="12">
        <v>0</v>
      </c>
      <c r="N55" s="12"/>
    </row>
    <row r="56" spans="1:14" ht="29.25" customHeight="1" x14ac:dyDescent="0.25">
      <c r="A56" s="99" t="s">
        <v>339</v>
      </c>
      <c r="B56" s="100"/>
      <c r="C56" s="34" t="s">
        <v>336</v>
      </c>
      <c r="D56" s="35"/>
      <c r="E56" s="35"/>
      <c r="F56" s="35"/>
      <c r="G56" s="35"/>
      <c r="H56" s="36"/>
      <c r="I56" s="37">
        <f>SUM(I57)</f>
        <v>0</v>
      </c>
      <c r="J56" s="38"/>
      <c r="K56" s="37">
        <f>SUM(K57)</f>
        <v>0.3</v>
      </c>
      <c r="L56" s="39"/>
      <c r="M56" s="5">
        <v>0</v>
      </c>
      <c r="N56" s="5"/>
    </row>
    <row r="57" spans="1:14" ht="29.25" customHeight="1" x14ac:dyDescent="0.25">
      <c r="A57" s="52" t="s">
        <v>341</v>
      </c>
      <c r="B57" s="53"/>
      <c r="C57" s="22" t="s">
        <v>340</v>
      </c>
      <c r="D57" s="23"/>
      <c r="E57" s="23"/>
      <c r="F57" s="23"/>
      <c r="G57" s="23"/>
      <c r="H57" s="24"/>
      <c r="I57" s="17">
        <v>0</v>
      </c>
      <c r="J57" s="25"/>
      <c r="K57" s="17">
        <v>0.3</v>
      </c>
      <c r="L57" s="26"/>
      <c r="M57" s="12">
        <v>0</v>
      </c>
      <c r="N57" s="12"/>
    </row>
    <row r="58" spans="1:14" ht="23.25" customHeight="1" x14ac:dyDescent="0.25">
      <c r="A58" s="40" t="s">
        <v>71</v>
      </c>
      <c r="B58" s="41"/>
      <c r="C58" s="42" t="s">
        <v>72</v>
      </c>
      <c r="D58" s="42"/>
      <c r="E58" s="42"/>
      <c r="F58" s="42"/>
      <c r="G58" s="42"/>
      <c r="H58" s="42"/>
      <c r="I58" s="49">
        <f>SUM(I59)</f>
        <v>41893</v>
      </c>
      <c r="J58" s="49"/>
      <c r="K58" s="49">
        <f>SUM(K59)</f>
        <v>41932.400000000001</v>
      </c>
      <c r="L58" s="37"/>
      <c r="M58" s="5">
        <f t="shared" si="1"/>
        <v>100.09404912515218</v>
      </c>
      <c r="N58" s="5"/>
    </row>
    <row r="59" spans="1:14" ht="23.25" customHeight="1" x14ac:dyDescent="0.25">
      <c r="A59" s="14" t="s">
        <v>73</v>
      </c>
      <c r="B59" s="15"/>
      <c r="C59" s="13" t="s">
        <v>74</v>
      </c>
      <c r="D59" s="13"/>
      <c r="E59" s="13"/>
      <c r="F59" s="13"/>
      <c r="G59" s="13"/>
      <c r="H59" s="13"/>
      <c r="I59" s="16">
        <f>SUM(I60)</f>
        <v>41893</v>
      </c>
      <c r="J59" s="16"/>
      <c r="K59" s="16">
        <f>SUM(K60)</f>
        <v>41932.400000000001</v>
      </c>
      <c r="L59" s="17"/>
      <c r="M59" s="12">
        <f t="shared" si="1"/>
        <v>100.09404912515218</v>
      </c>
      <c r="N59" s="12"/>
    </row>
    <row r="60" spans="1:14" ht="45.75" customHeight="1" x14ac:dyDescent="0.25">
      <c r="A60" s="14" t="s">
        <v>75</v>
      </c>
      <c r="B60" s="15"/>
      <c r="C60" s="13" t="s">
        <v>76</v>
      </c>
      <c r="D60" s="13"/>
      <c r="E60" s="13"/>
      <c r="F60" s="13"/>
      <c r="G60" s="13"/>
      <c r="H60" s="13"/>
      <c r="I60" s="16">
        <v>41893</v>
      </c>
      <c r="J60" s="16"/>
      <c r="K60" s="16">
        <v>41932.400000000001</v>
      </c>
      <c r="L60" s="17"/>
      <c r="M60" s="12">
        <f t="shared" si="1"/>
        <v>100.09404912515218</v>
      </c>
      <c r="N60" s="12"/>
    </row>
    <row r="61" spans="1:14" ht="34.5" customHeight="1" x14ac:dyDescent="0.25">
      <c r="A61" s="40" t="s">
        <v>77</v>
      </c>
      <c r="B61" s="41"/>
      <c r="C61" s="42" t="s">
        <v>78</v>
      </c>
      <c r="D61" s="42"/>
      <c r="E61" s="42"/>
      <c r="F61" s="42"/>
      <c r="G61" s="42"/>
      <c r="H61" s="42"/>
      <c r="I61" s="49">
        <f>SUM(I62)</f>
        <v>649</v>
      </c>
      <c r="J61" s="49"/>
      <c r="K61" s="49">
        <f>SUM(K62)</f>
        <v>2418</v>
      </c>
      <c r="L61" s="37"/>
      <c r="M61" s="5">
        <f t="shared" si="1"/>
        <v>372.57318952234209</v>
      </c>
      <c r="N61" s="5"/>
    </row>
    <row r="62" spans="1:14" ht="45.75" customHeight="1" x14ac:dyDescent="0.25">
      <c r="A62" s="14" t="s">
        <v>79</v>
      </c>
      <c r="B62" s="15"/>
      <c r="C62" s="13" t="s">
        <v>80</v>
      </c>
      <c r="D62" s="13"/>
      <c r="E62" s="13"/>
      <c r="F62" s="13"/>
      <c r="G62" s="13"/>
      <c r="H62" s="13"/>
      <c r="I62" s="16">
        <v>649</v>
      </c>
      <c r="J62" s="16"/>
      <c r="K62" s="16">
        <v>2418</v>
      </c>
      <c r="L62" s="17"/>
      <c r="M62" s="12">
        <f t="shared" si="1"/>
        <v>372.57318952234209</v>
      </c>
      <c r="N62" s="12"/>
    </row>
    <row r="63" spans="1:14" ht="15" customHeight="1" x14ac:dyDescent="0.25">
      <c r="A63" s="40" t="s">
        <v>81</v>
      </c>
      <c r="B63" s="41"/>
      <c r="C63" s="42" t="s">
        <v>82</v>
      </c>
      <c r="D63" s="42"/>
      <c r="E63" s="42"/>
      <c r="F63" s="42"/>
      <c r="G63" s="42"/>
      <c r="H63" s="42"/>
      <c r="I63" s="49">
        <f>SUM(I64+I68)</f>
        <v>577873</v>
      </c>
      <c r="J63" s="49"/>
      <c r="K63" s="49">
        <f>SUM(K64+K68)</f>
        <v>597447.39999999991</v>
      </c>
      <c r="L63" s="37"/>
      <c r="M63" s="5">
        <f t="shared" si="1"/>
        <v>103.38731866690429</v>
      </c>
      <c r="N63" s="5"/>
    </row>
    <row r="64" spans="1:14" ht="15" customHeight="1" x14ac:dyDescent="0.25">
      <c r="A64" s="40" t="s">
        <v>83</v>
      </c>
      <c r="B64" s="41"/>
      <c r="C64" s="42" t="s">
        <v>84</v>
      </c>
      <c r="D64" s="42"/>
      <c r="E64" s="42"/>
      <c r="F64" s="42"/>
      <c r="G64" s="42"/>
      <c r="H64" s="42"/>
      <c r="I64" s="49">
        <f>SUM(I65)</f>
        <v>97303</v>
      </c>
      <c r="J64" s="49"/>
      <c r="K64" s="49">
        <f>SUM(K65)</f>
        <v>99977</v>
      </c>
      <c r="L64" s="37"/>
      <c r="M64" s="5">
        <f t="shared" si="1"/>
        <v>102.74811670760408</v>
      </c>
      <c r="N64" s="5"/>
    </row>
    <row r="65" spans="1:14" ht="34.5" customHeight="1" x14ac:dyDescent="0.25">
      <c r="A65" s="14" t="s">
        <v>85</v>
      </c>
      <c r="B65" s="15"/>
      <c r="C65" s="13" t="s">
        <v>86</v>
      </c>
      <c r="D65" s="13"/>
      <c r="E65" s="13"/>
      <c r="F65" s="13"/>
      <c r="G65" s="13"/>
      <c r="H65" s="13"/>
      <c r="I65" s="16">
        <f>SUM(I66)</f>
        <v>97303</v>
      </c>
      <c r="J65" s="16"/>
      <c r="K65" s="16">
        <f>SUM(K66)</f>
        <v>99977</v>
      </c>
      <c r="L65" s="17"/>
      <c r="M65" s="12">
        <f t="shared" si="1"/>
        <v>102.74811670760408</v>
      </c>
      <c r="N65" s="12"/>
    </row>
    <row r="66" spans="1:14" ht="57" customHeight="1" x14ac:dyDescent="0.25">
      <c r="A66" s="14" t="s">
        <v>85</v>
      </c>
      <c r="B66" s="15"/>
      <c r="C66" s="13" t="s">
        <v>86</v>
      </c>
      <c r="D66" s="13"/>
      <c r="E66" s="13"/>
      <c r="F66" s="13"/>
      <c r="G66" s="13"/>
      <c r="H66" s="13"/>
      <c r="I66" s="16">
        <f>SUM(I67)</f>
        <v>97303</v>
      </c>
      <c r="J66" s="16"/>
      <c r="K66" s="16">
        <f>SUM(K67)</f>
        <v>99977</v>
      </c>
      <c r="L66" s="17"/>
      <c r="M66" s="12">
        <f t="shared" si="1"/>
        <v>102.74811670760408</v>
      </c>
      <c r="N66" s="12"/>
    </row>
    <row r="67" spans="1:14" ht="57" customHeight="1" x14ac:dyDescent="0.25">
      <c r="A67" s="14" t="s">
        <v>87</v>
      </c>
      <c r="B67" s="15"/>
      <c r="C67" s="13" t="s">
        <v>88</v>
      </c>
      <c r="D67" s="13"/>
      <c r="E67" s="13"/>
      <c r="F67" s="13"/>
      <c r="G67" s="13"/>
      <c r="H67" s="13"/>
      <c r="I67" s="16">
        <v>97303</v>
      </c>
      <c r="J67" s="16"/>
      <c r="K67" s="16">
        <v>99977</v>
      </c>
      <c r="L67" s="17"/>
      <c r="M67" s="12">
        <f t="shared" si="1"/>
        <v>102.74811670760408</v>
      </c>
      <c r="N67" s="12"/>
    </row>
    <row r="68" spans="1:14" ht="15" customHeight="1" x14ac:dyDescent="0.25">
      <c r="A68" s="40" t="s">
        <v>89</v>
      </c>
      <c r="B68" s="41"/>
      <c r="C68" s="42" t="s">
        <v>90</v>
      </c>
      <c r="D68" s="42"/>
      <c r="E68" s="42"/>
      <c r="F68" s="42"/>
      <c r="G68" s="42"/>
      <c r="H68" s="42"/>
      <c r="I68" s="49">
        <f>SUM(I69+I73)</f>
        <v>480570</v>
      </c>
      <c r="J68" s="49"/>
      <c r="K68" s="49">
        <f>SUM(K69+K73)</f>
        <v>497470.39999999997</v>
      </c>
      <c r="L68" s="37"/>
      <c r="M68" s="5">
        <f t="shared" si="1"/>
        <v>103.51674053727864</v>
      </c>
      <c r="N68" s="5"/>
    </row>
    <row r="69" spans="1:14" ht="15" customHeight="1" x14ac:dyDescent="0.25">
      <c r="A69" s="14" t="s">
        <v>91</v>
      </c>
      <c r="B69" s="15"/>
      <c r="C69" s="13" t="s">
        <v>92</v>
      </c>
      <c r="D69" s="13"/>
      <c r="E69" s="13"/>
      <c r="F69" s="13"/>
      <c r="G69" s="13"/>
      <c r="H69" s="13"/>
      <c r="I69" s="16">
        <f>SUM(I70)</f>
        <v>322785</v>
      </c>
      <c r="J69" s="16"/>
      <c r="K69" s="16">
        <f>SUM(K70)</f>
        <v>325441.59999999998</v>
      </c>
      <c r="L69" s="17"/>
      <c r="M69" s="12">
        <f t="shared" si="1"/>
        <v>100.82302461390708</v>
      </c>
      <c r="N69" s="12"/>
    </row>
    <row r="70" spans="1:14" ht="23.25" customHeight="1" x14ac:dyDescent="0.25">
      <c r="A70" s="14" t="s">
        <v>93</v>
      </c>
      <c r="B70" s="15"/>
      <c r="C70" s="13" t="s">
        <v>94</v>
      </c>
      <c r="D70" s="13"/>
      <c r="E70" s="13"/>
      <c r="F70" s="13"/>
      <c r="G70" s="13"/>
      <c r="H70" s="13"/>
      <c r="I70" s="16">
        <f>SUM(I71+I72)</f>
        <v>322785</v>
      </c>
      <c r="J70" s="16"/>
      <c r="K70" s="16">
        <f>SUM(K71+K72)</f>
        <v>325441.59999999998</v>
      </c>
      <c r="L70" s="17"/>
      <c r="M70" s="12">
        <f t="shared" si="1"/>
        <v>100.82302461390708</v>
      </c>
      <c r="N70" s="12"/>
    </row>
    <row r="71" spans="1:14" ht="45.75" customHeight="1" x14ac:dyDescent="0.25">
      <c r="A71" s="14" t="s">
        <v>95</v>
      </c>
      <c r="B71" s="15"/>
      <c r="C71" s="13" t="s">
        <v>96</v>
      </c>
      <c r="D71" s="13"/>
      <c r="E71" s="13"/>
      <c r="F71" s="13"/>
      <c r="G71" s="13"/>
      <c r="H71" s="13"/>
      <c r="I71" s="16">
        <v>322785</v>
      </c>
      <c r="J71" s="16"/>
      <c r="K71" s="16">
        <v>324797.3</v>
      </c>
      <c r="L71" s="17"/>
      <c r="M71" s="12">
        <f t="shared" si="1"/>
        <v>100.62341806465605</v>
      </c>
      <c r="N71" s="12"/>
    </row>
    <row r="72" spans="1:14" ht="45.75" customHeight="1" x14ac:dyDescent="0.25">
      <c r="A72" s="52" t="s">
        <v>343</v>
      </c>
      <c r="B72" s="53"/>
      <c r="C72" s="22" t="s">
        <v>342</v>
      </c>
      <c r="D72" s="23"/>
      <c r="E72" s="23"/>
      <c r="F72" s="23"/>
      <c r="G72" s="23"/>
      <c r="H72" s="24"/>
      <c r="I72" s="17">
        <v>0</v>
      </c>
      <c r="J72" s="25"/>
      <c r="K72" s="17">
        <v>644.29999999999995</v>
      </c>
      <c r="L72" s="26"/>
      <c r="M72" s="12">
        <v>0</v>
      </c>
      <c r="N72" s="12"/>
    </row>
    <row r="73" spans="1:14" ht="15" customHeight="1" x14ac:dyDescent="0.25">
      <c r="A73" s="14" t="s">
        <v>97</v>
      </c>
      <c r="B73" s="15"/>
      <c r="C73" s="13" t="s">
        <v>98</v>
      </c>
      <c r="D73" s="13"/>
      <c r="E73" s="13"/>
      <c r="F73" s="13"/>
      <c r="G73" s="13"/>
      <c r="H73" s="13"/>
      <c r="I73" s="16">
        <f>SUM(I74)</f>
        <v>157785</v>
      </c>
      <c r="J73" s="16"/>
      <c r="K73" s="16">
        <f>SUM(K74)</f>
        <v>172028.79999999999</v>
      </c>
      <c r="L73" s="17"/>
      <c r="M73" s="12">
        <f t="shared" si="1"/>
        <v>109.02734733973445</v>
      </c>
      <c r="N73" s="12"/>
    </row>
    <row r="74" spans="1:14" ht="23.25" customHeight="1" x14ac:dyDescent="0.25">
      <c r="A74" s="14" t="s">
        <v>99</v>
      </c>
      <c r="B74" s="15"/>
      <c r="C74" s="13" t="s">
        <v>100</v>
      </c>
      <c r="D74" s="13"/>
      <c r="E74" s="13"/>
      <c r="F74" s="13"/>
      <c r="G74" s="13"/>
      <c r="H74" s="13"/>
      <c r="I74" s="16">
        <f>SUM(I75)</f>
        <v>157785</v>
      </c>
      <c r="J74" s="16"/>
      <c r="K74" s="16">
        <f>SUM(K75)</f>
        <v>172028.79999999999</v>
      </c>
      <c r="L74" s="17"/>
      <c r="M74" s="12">
        <f t="shared" si="1"/>
        <v>109.02734733973445</v>
      </c>
      <c r="N74" s="12"/>
    </row>
    <row r="75" spans="1:14" ht="45.75" customHeight="1" x14ac:dyDescent="0.25">
      <c r="A75" s="14" t="s">
        <v>101</v>
      </c>
      <c r="B75" s="15"/>
      <c r="C75" s="13" t="s">
        <v>102</v>
      </c>
      <c r="D75" s="13"/>
      <c r="E75" s="13"/>
      <c r="F75" s="13"/>
      <c r="G75" s="13"/>
      <c r="H75" s="13"/>
      <c r="I75" s="16">
        <v>157785</v>
      </c>
      <c r="J75" s="16"/>
      <c r="K75" s="16">
        <v>172028.79999999999</v>
      </c>
      <c r="L75" s="17"/>
      <c r="M75" s="12">
        <f t="shared" ref="M75:M138" si="2">SUM(K75/I75*100)</f>
        <v>109.02734733973445</v>
      </c>
      <c r="N75" s="12"/>
    </row>
    <row r="76" spans="1:14" ht="15" customHeight="1" x14ac:dyDescent="0.25">
      <c r="A76" s="40" t="s">
        <v>103</v>
      </c>
      <c r="B76" s="41"/>
      <c r="C76" s="42" t="s">
        <v>104</v>
      </c>
      <c r="D76" s="42"/>
      <c r="E76" s="42"/>
      <c r="F76" s="42"/>
      <c r="G76" s="42"/>
      <c r="H76" s="42"/>
      <c r="I76" s="49">
        <f>SUM(I77+I81)</f>
        <v>18987</v>
      </c>
      <c r="J76" s="49"/>
      <c r="K76" s="49">
        <f>SUM(K77+K81)</f>
        <v>21138.3</v>
      </c>
      <c r="L76" s="37"/>
      <c r="M76" s="5">
        <f t="shared" si="2"/>
        <v>111.33038394691104</v>
      </c>
      <c r="N76" s="5"/>
    </row>
    <row r="77" spans="1:14" ht="23.25" customHeight="1" x14ac:dyDescent="0.25">
      <c r="A77" s="40" t="s">
        <v>105</v>
      </c>
      <c r="B77" s="41"/>
      <c r="C77" s="42" t="s">
        <v>106</v>
      </c>
      <c r="D77" s="42"/>
      <c r="E77" s="42"/>
      <c r="F77" s="42"/>
      <c r="G77" s="42"/>
      <c r="H77" s="42"/>
      <c r="I77" s="49">
        <f>SUM(I78)</f>
        <v>18927</v>
      </c>
      <c r="J77" s="49"/>
      <c r="K77" s="49">
        <f>SUM(K78)</f>
        <v>21053.3</v>
      </c>
      <c r="L77" s="37"/>
      <c r="M77" s="5">
        <f t="shared" si="2"/>
        <v>111.23421567073493</v>
      </c>
      <c r="N77" s="5"/>
    </row>
    <row r="78" spans="1:14" ht="34.5" customHeight="1" x14ac:dyDescent="0.25">
      <c r="A78" s="14" t="s">
        <v>107</v>
      </c>
      <c r="B78" s="15"/>
      <c r="C78" s="13" t="s">
        <v>108</v>
      </c>
      <c r="D78" s="13"/>
      <c r="E78" s="13"/>
      <c r="F78" s="13"/>
      <c r="G78" s="13"/>
      <c r="H78" s="13"/>
      <c r="I78" s="16">
        <f>SUM(I79:J80)</f>
        <v>18927</v>
      </c>
      <c r="J78" s="16"/>
      <c r="K78" s="16">
        <f>SUM(K79:L80)</f>
        <v>21053.3</v>
      </c>
      <c r="L78" s="17"/>
      <c r="M78" s="12">
        <f t="shared" si="2"/>
        <v>111.23421567073493</v>
      </c>
      <c r="N78" s="12"/>
    </row>
    <row r="79" spans="1:14" ht="45.75" customHeight="1" x14ac:dyDescent="0.25">
      <c r="A79" s="14" t="s">
        <v>109</v>
      </c>
      <c r="B79" s="15"/>
      <c r="C79" s="13" t="s">
        <v>110</v>
      </c>
      <c r="D79" s="13"/>
      <c r="E79" s="13"/>
      <c r="F79" s="13"/>
      <c r="G79" s="13"/>
      <c r="H79" s="13"/>
      <c r="I79" s="16">
        <v>16927</v>
      </c>
      <c r="J79" s="16"/>
      <c r="K79" s="16">
        <v>18683.5</v>
      </c>
      <c r="L79" s="17"/>
      <c r="M79" s="12">
        <f t="shared" si="2"/>
        <v>110.37691262480061</v>
      </c>
      <c r="N79" s="12"/>
    </row>
    <row r="80" spans="1:14" ht="45.75" customHeight="1" x14ac:dyDescent="0.25">
      <c r="A80" s="52" t="s">
        <v>345</v>
      </c>
      <c r="B80" s="53"/>
      <c r="C80" s="22" t="s">
        <v>344</v>
      </c>
      <c r="D80" s="23"/>
      <c r="E80" s="23"/>
      <c r="F80" s="23"/>
      <c r="G80" s="23"/>
      <c r="H80" s="24"/>
      <c r="I80" s="17">
        <v>2000</v>
      </c>
      <c r="J80" s="25"/>
      <c r="K80" s="17">
        <v>2369.8000000000002</v>
      </c>
      <c r="L80" s="26"/>
      <c r="M80" s="12">
        <f t="shared" si="2"/>
        <v>118.49000000000001</v>
      </c>
      <c r="N80" s="12"/>
    </row>
    <row r="81" spans="1:14" ht="23.25" customHeight="1" x14ac:dyDescent="0.25">
      <c r="A81" s="40" t="s">
        <v>111</v>
      </c>
      <c r="B81" s="41"/>
      <c r="C81" s="42" t="s">
        <v>112</v>
      </c>
      <c r="D81" s="42"/>
      <c r="E81" s="42"/>
      <c r="F81" s="42"/>
      <c r="G81" s="42"/>
      <c r="H81" s="42"/>
      <c r="I81" s="49">
        <f>SUM(I82)</f>
        <v>60</v>
      </c>
      <c r="J81" s="49"/>
      <c r="K81" s="49">
        <f>SUM(K82)</f>
        <v>85</v>
      </c>
      <c r="L81" s="37"/>
      <c r="M81" s="5">
        <f t="shared" si="2"/>
        <v>141.66666666666669</v>
      </c>
      <c r="N81" s="5"/>
    </row>
    <row r="82" spans="1:14" ht="23.25" customHeight="1" x14ac:dyDescent="0.25">
      <c r="A82" s="14" t="s">
        <v>113</v>
      </c>
      <c r="B82" s="15"/>
      <c r="C82" s="13" t="s">
        <v>114</v>
      </c>
      <c r="D82" s="13"/>
      <c r="E82" s="13"/>
      <c r="F82" s="13"/>
      <c r="G82" s="13"/>
      <c r="H82" s="13"/>
      <c r="I82" s="16">
        <f>SUM(I83)</f>
        <v>60</v>
      </c>
      <c r="J82" s="16"/>
      <c r="K82" s="16">
        <f>SUM(K83)</f>
        <v>85</v>
      </c>
      <c r="L82" s="17"/>
      <c r="M82" s="12">
        <f t="shared" si="2"/>
        <v>141.66666666666669</v>
      </c>
      <c r="N82" s="12"/>
    </row>
    <row r="83" spans="1:14" ht="23.25" customHeight="1" x14ac:dyDescent="0.25">
      <c r="A83" s="14" t="s">
        <v>115</v>
      </c>
      <c r="B83" s="15"/>
      <c r="C83" s="13" t="s">
        <v>114</v>
      </c>
      <c r="D83" s="13"/>
      <c r="E83" s="13"/>
      <c r="F83" s="13"/>
      <c r="G83" s="13"/>
      <c r="H83" s="13"/>
      <c r="I83" s="16">
        <v>60</v>
      </c>
      <c r="J83" s="16"/>
      <c r="K83" s="16">
        <v>85</v>
      </c>
      <c r="L83" s="17"/>
      <c r="M83" s="12">
        <f t="shared" si="2"/>
        <v>141.66666666666669</v>
      </c>
      <c r="N83" s="12"/>
    </row>
    <row r="84" spans="1:14" ht="23.25" customHeight="1" x14ac:dyDescent="0.25">
      <c r="A84" s="40" t="s">
        <v>116</v>
      </c>
      <c r="B84" s="41"/>
      <c r="C84" s="42" t="s">
        <v>117</v>
      </c>
      <c r="D84" s="42"/>
      <c r="E84" s="42"/>
      <c r="F84" s="42"/>
      <c r="G84" s="42"/>
      <c r="H84" s="42"/>
      <c r="I84" s="49">
        <f>SUM(I85+I99+I96)</f>
        <v>179816.8</v>
      </c>
      <c r="J84" s="49"/>
      <c r="K84" s="49">
        <f>SUM(K85+K99+K96)</f>
        <v>239869.69999999998</v>
      </c>
      <c r="L84" s="37"/>
      <c r="M84" s="5">
        <f t="shared" si="2"/>
        <v>133.39671265421251</v>
      </c>
      <c r="N84" s="5"/>
    </row>
    <row r="85" spans="1:14" ht="68.25" customHeight="1" x14ac:dyDescent="0.25">
      <c r="A85" s="40" t="s">
        <v>118</v>
      </c>
      <c r="B85" s="41"/>
      <c r="C85" s="42" t="s">
        <v>119</v>
      </c>
      <c r="D85" s="42"/>
      <c r="E85" s="42"/>
      <c r="F85" s="42"/>
      <c r="G85" s="42"/>
      <c r="H85" s="42"/>
      <c r="I85" s="49">
        <f>SUM(I86+I90+I92+I94)</f>
        <v>150004</v>
      </c>
      <c r="J85" s="49"/>
      <c r="K85" s="49">
        <f>SUM(K86+K90+K92+K94)</f>
        <v>208728</v>
      </c>
      <c r="L85" s="37"/>
      <c r="M85" s="5">
        <f t="shared" si="2"/>
        <v>139.1482893789499</v>
      </c>
      <c r="N85" s="5"/>
    </row>
    <row r="86" spans="1:14" ht="45.75" customHeight="1" x14ac:dyDescent="0.25">
      <c r="A86" s="14" t="s">
        <v>120</v>
      </c>
      <c r="B86" s="15"/>
      <c r="C86" s="13" t="s">
        <v>121</v>
      </c>
      <c r="D86" s="13"/>
      <c r="E86" s="13"/>
      <c r="F86" s="13"/>
      <c r="G86" s="13"/>
      <c r="H86" s="13"/>
      <c r="I86" s="16">
        <f>SUM(I87)</f>
        <v>133000</v>
      </c>
      <c r="J86" s="16"/>
      <c r="K86" s="16">
        <f>SUM(K87)</f>
        <v>190671.3</v>
      </c>
      <c r="L86" s="17"/>
      <c r="M86" s="12">
        <f t="shared" si="2"/>
        <v>143.36187969924811</v>
      </c>
      <c r="N86" s="12"/>
    </row>
    <row r="87" spans="1:14" ht="57" customHeight="1" x14ac:dyDescent="0.25">
      <c r="A87" s="14" t="s">
        <v>122</v>
      </c>
      <c r="B87" s="15"/>
      <c r="C87" s="13" t="s">
        <v>123</v>
      </c>
      <c r="D87" s="13"/>
      <c r="E87" s="13"/>
      <c r="F87" s="13"/>
      <c r="G87" s="13"/>
      <c r="H87" s="13"/>
      <c r="I87" s="16">
        <f>SUM(I88+I89)</f>
        <v>133000</v>
      </c>
      <c r="J87" s="16"/>
      <c r="K87" s="16">
        <f>SUM(K88+K89)</f>
        <v>190671.3</v>
      </c>
      <c r="L87" s="17"/>
      <c r="M87" s="12">
        <f t="shared" si="2"/>
        <v>143.36187969924811</v>
      </c>
      <c r="N87" s="12"/>
    </row>
    <row r="88" spans="1:14" ht="34.5" customHeight="1" x14ac:dyDescent="0.25">
      <c r="A88" s="14" t="s">
        <v>124</v>
      </c>
      <c r="B88" s="15"/>
      <c r="C88" s="13" t="s">
        <v>125</v>
      </c>
      <c r="D88" s="13"/>
      <c r="E88" s="13"/>
      <c r="F88" s="13"/>
      <c r="G88" s="13"/>
      <c r="H88" s="13"/>
      <c r="I88" s="16">
        <v>53000</v>
      </c>
      <c r="J88" s="16"/>
      <c r="K88" s="16">
        <v>100564.8</v>
      </c>
      <c r="L88" s="17"/>
      <c r="M88" s="12">
        <f t="shared" si="2"/>
        <v>189.74490566037736</v>
      </c>
      <c r="N88" s="12"/>
    </row>
    <row r="89" spans="1:14" ht="34.5" customHeight="1" x14ac:dyDescent="0.25">
      <c r="A89" s="14" t="s">
        <v>126</v>
      </c>
      <c r="B89" s="15"/>
      <c r="C89" s="13" t="s">
        <v>127</v>
      </c>
      <c r="D89" s="13"/>
      <c r="E89" s="13"/>
      <c r="F89" s="13"/>
      <c r="G89" s="13"/>
      <c r="H89" s="13"/>
      <c r="I89" s="16">
        <v>80000</v>
      </c>
      <c r="J89" s="16"/>
      <c r="K89" s="16">
        <v>90106.5</v>
      </c>
      <c r="L89" s="17"/>
      <c r="M89" s="12">
        <f t="shared" si="2"/>
        <v>112.63312500000001</v>
      </c>
      <c r="N89" s="12"/>
    </row>
    <row r="90" spans="1:14" ht="57" customHeight="1" x14ac:dyDescent="0.25">
      <c r="A90" s="14" t="s">
        <v>128</v>
      </c>
      <c r="B90" s="15"/>
      <c r="C90" s="13" t="s">
        <v>129</v>
      </c>
      <c r="D90" s="13"/>
      <c r="E90" s="13"/>
      <c r="F90" s="13"/>
      <c r="G90" s="13"/>
      <c r="H90" s="13"/>
      <c r="I90" s="16">
        <f>SUM(I91)</f>
        <v>7500</v>
      </c>
      <c r="J90" s="16"/>
      <c r="K90" s="16">
        <f>SUM(K91)</f>
        <v>8305.7000000000007</v>
      </c>
      <c r="L90" s="17"/>
      <c r="M90" s="12">
        <f t="shared" si="2"/>
        <v>110.74266666666668</v>
      </c>
      <c r="N90" s="12"/>
    </row>
    <row r="91" spans="1:14" ht="45.75" customHeight="1" x14ac:dyDescent="0.25">
      <c r="A91" s="14" t="s">
        <v>130</v>
      </c>
      <c r="B91" s="15"/>
      <c r="C91" s="13" t="s">
        <v>131</v>
      </c>
      <c r="D91" s="13"/>
      <c r="E91" s="13"/>
      <c r="F91" s="13"/>
      <c r="G91" s="13"/>
      <c r="H91" s="13"/>
      <c r="I91" s="16">
        <v>7500</v>
      </c>
      <c r="J91" s="16"/>
      <c r="K91" s="16">
        <v>8305.7000000000007</v>
      </c>
      <c r="L91" s="17"/>
      <c r="M91" s="12">
        <f t="shared" si="2"/>
        <v>110.74266666666668</v>
      </c>
      <c r="N91" s="12"/>
    </row>
    <row r="92" spans="1:14" ht="57" customHeight="1" x14ac:dyDescent="0.25">
      <c r="A92" s="14" t="s">
        <v>132</v>
      </c>
      <c r="B92" s="15"/>
      <c r="C92" s="13" t="s">
        <v>133</v>
      </c>
      <c r="D92" s="13"/>
      <c r="E92" s="13"/>
      <c r="F92" s="13"/>
      <c r="G92" s="13"/>
      <c r="H92" s="13"/>
      <c r="I92" s="16">
        <f>SUM(I93)</f>
        <v>441</v>
      </c>
      <c r="J92" s="16"/>
      <c r="K92" s="16">
        <f>SUM(K93)</f>
        <v>492.5</v>
      </c>
      <c r="L92" s="17"/>
      <c r="M92" s="12">
        <f t="shared" si="2"/>
        <v>111.67800453514741</v>
      </c>
      <c r="N92" s="12"/>
    </row>
    <row r="93" spans="1:14" ht="45.75" customHeight="1" x14ac:dyDescent="0.25">
      <c r="A93" s="14" t="s">
        <v>134</v>
      </c>
      <c r="B93" s="15"/>
      <c r="C93" s="13" t="s">
        <v>135</v>
      </c>
      <c r="D93" s="13"/>
      <c r="E93" s="13"/>
      <c r="F93" s="13"/>
      <c r="G93" s="13"/>
      <c r="H93" s="13"/>
      <c r="I93" s="16">
        <v>441</v>
      </c>
      <c r="J93" s="16"/>
      <c r="K93" s="16">
        <v>492.5</v>
      </c>
      <c r="L93" s="17"/>
      <c r="M93" s="12">
        <f t="shared" si="2"/>
        <v>111.67800453514741</v>
      </c>
      <c r="N93" s="12"/>
    </row>
    <row r="94" spans="1:14" ht="23.25" customHeight="1" x14ac:dyDescent="0.25">
      <c r="A94" s="14" t="s">
        <v>136</v>
      </c>
      <c r="B94" s="15"/>
      <c r="C94" s="13" t="s">
        <v>137</v>
      </c>
      <c r="D94" s="13"/>
      <c r="E94" s="13"/>
      <c r="F94" s="13"/>
      <c r="G94" s="13"/>
      <c r="H94" s="13"/>
      <c r="I94" s="16">
        <f>SUM(I95)</f>
        <v>9063</v>
      </c>
      <c r="J94" s="16"/>
      <c r="K94" s="16">
        <f>SUM(K95)</f>
        <v>9258.5</v>
      </c>
      <c r="L94" s="17"/>
      <c r="M94" s="12">
        <f t="shared" si="2"/>
        <v>102.15712236566259</v>
      </c>
      <c r="N94" s="12"/>
    </row>
    <row r="95" spans="1:14" ht="23.25" customHeight="1" x14ac:dyDescent="0.25">
      <c r="A95" s="14" t="s">
        <v>138</v>
      </c>
      <c r="B95" s="15"/>
      <c r="C95" s="13" t="s">
        <v>139</v>
      </c>
      <c r="D95" s="13"/>
      <c r="E95" s="13"/>
      <c r="F95" s="13"/>
      <c r="G95" s="13"/>
      <c r="H95" s="13"/>
      <c r="I95" s="16">
        <v>9063</v>
      </c>
      <c r="J95" s="16"/>
      <c r="K95" s="16">
        <v>9258.5</v>
      </c>
      <c r="L95" s="17"/>
      <c r="M95" s="12">
        <f t="shared" si="2"/>
        <v>102.15712236566259</v>
      </c>
      <c r="N95" s="12"/>
    </row>
    <row r="96" spans="1:14" ht="34.5" customHeight="1" x14ac:dyDescent="0.25">
      <c r="A96" s="40" t="s">
        <v>140</v>
      </c>
      <c r="B96" s="41"/>
      <c r="C96" s="42" t="s">
        <v>141</v>
      </c>
      <c r="D96" s="42"/>
      <c r="E96" s="42"/>
      <c r="F96" s="42"/>
      <c r="G96" s="42"/>
      <c r="H96" s="42"/>
      <c r="I96" s="49">
        <f>SUM(I97)</f>
        <v>50</v>
      </c>
      <c r="J96" s="49"/>
      <c r="K96" s="49">
        <f>SUM(K97)</f>
        <v>97.9</v>
      </c>
      <c r="L96" s="37"/>
      <c r="M96" s="5">
        <f t="shared" si="2"/>
        <v>195.8</v>
      </c>
      <c r="N96" s="5"/>
    </row>
    <row r="97" spans="1:14" ht="34.5" customHeight="1" x14ac:dyDescent="0.25">
      <c r="A97" s="14" t="s">
        <v>142</v>
      </c>
      <c r="B97" s="15"/>
      <c r="C97" s="13" t="s">
        <v>143</v>
      </c>
      <c r="D97" s="13"/>
      <c r="E97" s="13"/>
      <c r="F97" s="13"/>
      <c r="G97" s="13"/>
      <c r="H97" s="13"/>
      <c r="I97" s="16">
        <f>SUM(I98)</f>
        <v>50</v>
      </c>
      <c r="J97" s="16"/>
      <c r="K97" s="16">
        <f>SUM(K98)</f>
        <v>97.9</v>
      </c>
      <c r="L97" s="17"/>
      <c r="M97" s="12">
        <f t="shared" si="2"/>
        <v>195.8</v>
      </c>
      <c r="N97" s="12"/>
    </row>
    <row r="98" spans="1:14" ht="68.25" customHeight="1" x14ac:dyDescent="0.25">
      <c r="A98" s="14" t="s">
        <v>144</v>
      </c>
      <c r="B98" s="15"/>
      <c r="C98" s="13" t="s">
        <v>145</v>
      </c>
      <c r="D98" s="13"/>
      <c r="E98" s="13"/>
      <c r="F98" s="13"/>
      <c r="G98" s="13"/>
      <c r="H98" s="13"/>
      <c r="I98" s="16">
        <v>50</v>
      </c>
      <c r="J98" s="16"/>
      <c r="K98" s="16">
        <v>97.9</v>
      </c>
      <c r="L98" s="17"/>
      <c r="M98" s="12">
        <f t="shared" si="2"/>
        <v>195.8</v>
      </c>
      <c r="N98" s="12"/>
    </row>
    <row r="99" spans="1:14" ht="57" customHeight="1" x14ac:dyDescent="0.25">
      <c r="A99" s="40" t="s">
        <v>146</v>
      </c>
      <c r="B99" s="41"/>
      <c r="C99" s="42" t="s">
        <v>147</v>
      </c>
      <c r="D99" s="42"/>
      <c r="E99" s="42"/>
      <c r="F99" s="42"/>
      <c r="G99" s="42"/>
      <c r="H99" s="42"/>
      <c r="I99" s="49">
        <f>SUM(I100+I104)</f>
        <v>29762.799999999999</v>
      </c>
      <c r="J99" s="49"/>
      <c r="K99" s="49">
        <f>SUM(K100+K104)</f>
        <v>31043.800000000003</v>
      </c>
      <c r="L99" s="37"/>
      <c r="M99" s="5">
        <f t="shared" si="2"/>
        <v>104.30403053476152</v>
      </c>
      <c r="N99" s="5"/>
    </row>
    <row r="100" spans="1:14" ht="57" customHeight="1" x14ac:dyDescent="0.25">
      <c r="A100" s="14" t="s">
        <v>148</v>
      </c>
      <c r="B100" s="15"/>
      <c r="C100" s="13" t="s">
        <v>149</v>
      </c>
      <c r="D100" s="13"/>
      <c r="E100" s="13"/>
      <c r="F100" s="13"/>
      <c r="G100" s="13"/>
      <c r="H100" s="13"/>
      <c r="I100" s="16">
        <f>SUM(I101)</f>
        <v>23445</v>
      </c>
      <c r="J100" s="16"/>
      <c r="K100" s="16">
        <f>SUM(K101)</f>
        <v>25171.4</v>
      </c>
      <c r="L100" s="17"/>
      <c r="M100" s="12">
        <f t="shared" si="2"/>
        <v>107.36361697590104</v>
      </c>
      <c r="N100" s="12"/>
    </row>
    <row r="101" spans="1:14" ht="57" customHeight="1" x14ac:dyDescent="0.25">
      <c r="A101" s="14" t="s">
        <v>150</v>
      </c>
      <c r="B101" s="15"/>
      <c r="C101" s="13" t="s">
        <v>151</v>
      </c>
      <c r="D101" s="13"/>
      <c r="E101" s="13"/>
      <c r="F101" s="13"/>
      <c r="G101" s="13"/>
      <c r="H101" s="13"/>
      <c r="I101" s="16">
        <f>SUM(I102+I103)</f>
        <v>23445</v>
      </c>
      <c r="J101" s="16"/>
      <c r="K101" s="16">
        <f>SUM(K102+K103)</f>
        <v>25171.4</v>
      </c>
      <c r="L101" s="17"/>
      <c r="M101" s="12">
        <f t="shared" si="2"/>
        <v>107.36361697590104</v>
      </c>
      <c r="N101" s="12"/>
    </row>
    <row r="102" spans="1:14" ht="15" customHeight="1" x14ac:dyDescent="0.25">
      <c r="A102" s="14" t="s">
        <v>152</v>
      </c>
      <c r="B102" s="15"/>
      <c r="C102" s="13" t="s">
        <v>153</v>
      </c>
      <c r="D102" s="13"/>
      <c r="E102" s="13"/>
      <c r="F102" s="13"/>
      <c r="G102" s="13"/>
      <c r="H102" s="13"/>
      <c r="I102" s="16">
        <v>400</v>
      </c>
      <c r="J102" s="16"/>
      <c r="K102" s="16">
        <v>672.5</v>
      </c>
      <c r="L102" s="17"/>
      <c r="M102" s="12">
        <f t="shared" si="2"/>
        <v>168.125</v>
      </c>
      <c r="N102" s="12"/>
    </row>
    <row r="103" spans="1:14" ht="15" customHeight="1" x14ac:dyDescent="0.25">
      <c r="A103" s="14" t="s">
        <v>154</v>
      </c>
      <c r="B103" s="15"/>
      <c r="C103" s="13" t="s">
        <v>155</v>
      </c>
      <c r="D103" s="13"/>
      <c r="E103" s="13"/>
      <c r="F103" s="13"/>
      <c r="G103" s="13"/>
      <c r="H103" s="13"/>
      <c r="I103" s="16">
        <v>23045</v>
      </c>
      <c r="J103" s="16"/>
      <c r="K103" s="16">
        <v>24498.9</v>
      </c>
      <c r="L103" s="17"/>
      <c r="M103" s="12">
        <f t="shared" si="2"/>
        <v>106.30896072900846</v>
      </c>
      <c r="N103" s="12"/>
    </row>
    <row r="104" spans="1:14" ht="68.25" customHeight="1" x14ac:dyDescent="0.25">
      <c r="A104" s="14" t="s">
        <v>156</v>
      </c>
      <c r="B104" s="15"/>
      <c r="C104" s="13" t="s">
        <v>157</v>
      </c>
      <c r="D104" s="13"/>
      <c r="E104" s="13"/>
      <c r="F104" s="13"/>
      <c r="G104" s="13"/>
      <c r="H104" s="13"/>
      <c r="I104" s="16">
        <f>SUM(I105)</f>
        <v>6317.8</v>
      </c>
      <c r="J104" s="16"/>
      <c r="K104" s="16">
        <f>SUM(K105)</f>
        <v>5872.4</v>
      </c>
      <c r="L104" s="17"/>
      <c r="M104" s="12">
        <f t="shared" si="2"/>
        <v>92.950077558643827</v>
      </c>
      <c r="N104" s="12"/>
    </row>
    <row r="105" spans="1:14" ht="68.25" customHeight="1" x14ac:dyDescent="0.25">
      <c r="A105" s="14" t="s">
        <v>158</v>
      </c>
      <c r="B105" s="15"/>
      <c r="C105" s="13" t="s">
        <v>159</v>
      </c>
      <c r="D105" s="13"/>
      <c r="E105" s="13"/>
      <c r="F105" s="13"/>
      <c r="G105" s="13"/>
      <c r="H105" s="13"/>
      <c r="I105" s="16">
        <f>SUM(I106:J107)</f>
        <v>6317.8</v>
      </c>
      <c r="J105" s="16"/>
      <c r="K105" s="16">
        <f>SUM(K106:L107)</f>
        <v>5872.4</v>
      </c>
      <c r="L105" s="17"/>
      <c r="M105" s="12">
        <f t="shared" si="2"/>
        <v>92.950077558643827</v>
      </c>
      <c r="N105" s="12"/>
    </row>
    <row r="106" spans="1:14" ht="57" customHeight="1" x14ac:dyDescent="0.25">
      <c r="A106" s="14" t="s">
        <v>160</v>
      </c>
      <c r="B106" s="15"/>
      <c r="C106" s="13" t="s">
        <v>161</v>
      </c>
      <c r="D106" s="13"/>
      <c r="E106" s="13"/>
      <c r="F106" s="13"/>
      <c r="G106" s="13"/>
      <c r="H106" s="13"/>
      <c r="I106" s="16">
        <v>3700</v>
      </c>
      <c r="J106" s="16"/>
      <c r="K106" s="16">
        <v>3611.8</v>
      </c>
      <c r="L106" s="17"/>
      <c r="M106" s="12">
        <f t="shared" si="2"/>
        <v>97.616216216216216</v>
      </c>
      <c r="N106" s="12"/>
    </row>
    <row r="107" spans="1:14" ht="57" customHeight="1" x14ac:dyDescent="0.25">
      <c r="A107" s="14" t="s">
        <v>162</v>
      </c>
      <c r="B107" s="15"/>
      <c r="C107" s="13" t="s">
        <v>163</v>
      </c>
      <c r="D107" s="13"/>
      <c r="E107" s="13"/>
      <c r="F107" s="13"/>
      <c r="G107" s="13"/>
      <c r="H107" s="13"/>
      <c r="I107" s="16">
        <v>2617.8000000000002</v>
      </c>
      <c r="J107" s="16"/>
      <c r="K107" s="16">
        <v>2260.6</v>
      </c>
      <c r="L107" s="17"/>
      <c r="M107" s="12">
        <f t="shared" si="2"/>
        <v>86.354954541981812</v>
      </c>
      <c r="N107" s="12"/>
    </row>
    <row r="108" spans="1:14" ht="15" customHeight="1" x14ac:dyDescent="0.25">
      <c r="A108" s="40" t="s">
        <v>164</v>
      </c>
      <c r="B108" s="41"/>
      <c r="C108" s="42" t="s">
        <v>165</v>
      </c>
      <c r="D108" s="42"/>
      <c r="E108" s="42"/>
      <c r="F108" s="42"/>
      <c r="G108" s="42"/>
      <c r="H108" s="42"/>
      <c r="I108" s="49">
        <f>SUM(I109)</f>
        <v>890</v>
      </c>
      <c r="J108" s="49"/>
      <c r="K108" s="49">
        <f>SUM(K109)</f>
        <v>605.79999999999995</v>
      </c>
      <c r="L108" s="37"/>
      <c r="M108" s="5">
        <f t="shared" si="2"/>
        <v>68.067415730337075</v>
      </c>
      <c r="N108" s="5"/>
    </row>
    <row r="109" spans="1:14" ht="15" customHeight="1" x14ac:dyDescent="0.25">
      <c r="A109" s="40" t="s">
        <v>166</v>
      </c>
      <c r="B109" s="41"/>
      <c r="C109" s="42" t="s">
        <v>167</v>
      </c>
      <c r="D109" s="42"/>
      <c r="E109" s="42"/>
      <c r="F109" s="42"/>
      <c r="G109" s="42"/>
      <c r="H109" s="42"/>
      <c r="I109" s="49">
        <f>SUM(I110+I112+I114)</f>
        <v>890</v>
      </c>
      <c r="J109" s="49"/>
      <c r="K109" s="49">
        <f>SUM(K110+K112+K114)</f>
        <v>605.79999999999995</v>
      </c>
      <c r="L109" s="37"/>
      <c r="M109" s="5">
        <f t="shared" si="2"/>
        <v>68.067415730337075</v>
      </c>
      <c r="N109" s="5"/>
    </row>
    <row r="110" spans="1:14" ht="23.25" customHeight="1" x14ac:dyDescent="0.25">
      <c r="A110" s="14" t="s">
        <v>168</v>
      </c>
      <c r="B110" s="15"/>
      <c r="C110" s="13" t="s">
        <v>169</v>
      </c>
      <c r="D110" s="13"/>
      <c r="E110" s="13"/>
      <c r="F110" s="13"/>
      <c r="G110" s="13"/>
      <c r="H110" s="13"/>
      <c r="I110" s="16">
        <f>SUM(I111)</f>
        <v>365</v>
      </c>
      <c r="J110" s="16"/>
      <c r="K110" s="16">
        <f>SUM(K111)</f>
        <v>367.9</v>
      </c>
      <c r="L110" s="17"/>
      <c r="M110" s="12">
        <f t="shared" si="2"/>
        <v>100.7945205479452</v>
      </c>
      <c r="N110" s="12"/>
    </row>
    <row r="111" spans="1:14" ht="45.75" customHeight="1" x14ac:dyDescent="0.25">
      <c r="A111" s="14" t="s">
        <v>170</v>
      </c>
      <c r="B111" s="15"/>
      <c r="C111" s="13" t="s">
        <v>171</v>
      </c>
      <c r="D111" s="13"/>
      <c r="E111" s="13"/>
      <c r="F111" s="13"/>
      <c r="G111" s="13"/>
      <c r="H111" s="13"/>
      <c r="I111" s="16">
        <v>365</v>
      </c>
      <c r="J111" s="16"/>
      <c r="K111" s="16">
        <v>367.9</v>
      </c>
      <c r="L111" s="17"/>
      <c r="M111" s="12">
        <f t="shared" si="2"/>
        <v>100.7945205479452</v>
      </c>
      <c r="N111" s="12"/>
    </row>
    <row r="112" spans="1:14" ht="15" customHeight="1" x14ac:dyDescent="0.25">
      <c r="A112" s="14" t="s">
        <v>172</v>
      </c>
      <c r="B112" s="15"/>
      <c r="C112" s="13" t="s">
        <v>173</v>
      </c>
      <c r="D112" s="13"/>
      <c r="E112" s="13"/>
      <c r="F112" s="13"/>
      <c r="G112" s="13"/>
      <c r="H112" s="13"/>
      <c r="I112" s="16">
        <f>SUM(I113)</f>
        <v>400</v>
      </c>
      <c r="J112" s="16"/>
      <c r="K112" s="16">
        <f>SUM(K113)</f>
        <v>125.7</v>
      </c>
      <c r="L112" s="17"/>
      <c r="M112" s="12">
        <f t="shared" si="2"/>
        <v>31.425000000000004</v>
      </c>
      <c r="N112" s="12"/>
    </row>
    <row r="113" spans="1:14" ht="45.75" customHeight="1" x14ac:dyDescent="0.25">
      <c r="A113" s="14" t="s">
        <v>174</v>
      </c>
      <c r="B113" s="15"/>
      <c r="C113" s="13" t="s">
        <v>175</v>
      </c>
      <c r="D113" s="13"/>
      <c r="E113" s="13"/>
      <c r="F113" s="13"/>
      <c r="G113" s="13"/>
      <c r="H113" s="13"/>
      <c r="I113" s="16">
        <v>400</v>
      </c>
      <c r="J113" s="16"/>
      <c r="K113" s="16">
        <v>125.7</v>
      </c>
      <c r="L113" s="17"/>
      <c r="M113" s="12">
        <f t="shared" si="2"/>
        <v>31.425000000000004</v>
      </c>
      <c r="N113" s="12"/>
    </row>
    <row r="114" spans="1:14" ht="15" customHeight="1" x14ac:dyDescent="0.25">
      <c r="A114" s="14" t="s">
        <v>176</v>
      </c>
      <c r="B114" s="15"/>
      <c r="C114" s="13" t="s">
        <v>177</v>
      </c>
      <c r="D114" s="13"/>
      <c r="E114" s="13"/>
      <c r="F114" s="13"/>
      <c r="G114" s="13"/>
      <c r="H114" s="13"/>
      <c r="I114" s="16">
        <f>SUM(I115)</f>
        <v>125</v>
      </c>
      <c r="J114" s="16"/>
      <c r="K114" s="16">
        <f>SUM(K115)</f>
        <v>112.2</v>
      </c>
      <c r="L114" s="17"/>
      <c r="M114" s="12">
        <f t="shared" si="2"/>
        <v>89.76</v>
      </c>
      <c r="N114" s="12"/>
    </row>
    <row r="115" spans="1:14" ht="15" customHeight="1" x14ac:dyDescent="0.25">
      <c r="A115" s="14" t="s">
        <v>178</v>
      </c>
      <c r="B115" s="15"/>
      <c r="C115" s="13" t="s">
        <v>179</v>
      </c>
      <c r="D115" s="13"/>
      <c r="E115" s="13"/>
      <c r="F115" s="13"/>
      <c r="G115" s="13"/>
      <c r="H115" s="13"/>
      <c r="I115" s="16">
        <f>SUM(I116)</f>
        <v>125</v>
      </c>
      <c r="J115" s="16"/>
      <c r="K115" s="16">
        <f>SUM(K116)</f>
        <v>112.2</v>
      </c>
      <c r="L115" s="17"/>
      <c r="M115" s="12">
        <f t="shared" si="2"/>
        <v>89.76</v>
      </c>
      <c r="N115" s="12"/>
    </row>
    <row r="116" spans="1:14" ht="34.5" customHeight="1" x14ac:dyDescent="0.25">
      <c r="A116" s="14" t="s">
        <v>180</v>
      </c>
      <c r="B116" s="15"/>
      <c r="C116" s="13" t="s">
        <v>181</v>
      </c>
      <c r="D116" s="13"/>
      <c r="E116" s="13"/>
      <c r="F116" s="13"/>
      <c r="G116" s="13"/>
      <c r="H116" s="13"/>
      <c r="I116" s="16">
        <v>125</v>
      </c>
      <c r="J116" s="16"/>
      <c r="K116" s="16">
        <v>112.2</v>
      </c>
      <c r="L116" s="17"/>
      <c r="M116" s="12">
        <f t="shared" si="2"/>
        <v>89.76</v>
      </c>
      <c r="N116" s="12"/>
    </row>
    <row r="117" spans="1:14" ht="23.25" customHeight="1" x14ac:dyDescent="0.25">
      <c r="A117" s="40" t="s">
        <v>182</v>
      </c>
      <c r="B117" s="41"/>
      <c r="C117" s="42" t="s">
        <v>183</v>
      </c>
      <c r="D117" s="42"/>
      <c r="E117" s="42"/>
      <c r="F117" s="42"/>
      <c r="G117" s="42"/>
      <c r="H117" s="42"/>
      <c r="I117" s="49">
        <f>SUM(I118+I121)</f>
        <v>7985.8</v>
      </c>
      <c r="J117" s="49"/>
      <c r="K117" s="49">
        <f>SUM(K118+K121)</f>
        <v>11417.8</v>
      </c>
      <c r="L117" s="37"/>
      <c r="M117" s="5">
        <f t="shared" si="2"/>
        <v>142.9762829021513</v>
      </c>
      <c r="N117" s="5"/>
    </row>
    <row r="118" spans="1:14" ht="15" customHeight="1" x14ac:dyDescent="0.25">
      <c r="A118" s="40" t="s">
        <v>184</v>
      </c>
      <c r="B118" s="41"/>
      <c r="C118" s="42" t="s">
        <v>185</v>
      </c>
      <c r="D118" s="42"/>
      <c r="E118" s="42"/>
      <c r="F118" s="42"/>
      <c r="G118" s="42"/>
      <c r="H118" s="42"/>
      <c r="I118" s="49">
        <f>SUM(I119)</f>
        <v>6300</v>
      </c>
      <c r="J118" s="49"/>
      <c r="K118" s="49">
        <f>SUM(K119)</f>
        <v>8404.2999999999993</v>
      </c>
      <c r="L118" s="37"/>
      <c r="M118" s="5">
        <f t="shared" si="2"/>
        <v>133.40158730158728</v>
      </c>
      <c r="N118" s="5"/>
    </row>
    <row r="119" spans="1:14" ht="15" customHeight="1" x14ac:dyDescent="0.25">
      <c r="A119" s="14" t="s">
        <v>186</v>
      </c>
      <c r="B119" s="15"/>
      <c r="C119" s="13" t="s">
        <v>187</v>
      </c>
      <c r="D119" s="13"/>
      <c r="E119" s="13"/>
      <c r="F119" s="13"/>
      <c r="G119" s="13"/>
      <c r="H119" s="13"/>
      <c r="I119" s="16">
        <f>SUM(I120)</f>
        <v>6300</v>
      </c>
      <c r="J119" s="16"/>
      <c r="K119" s="16">
        <f>SUM(K120)</f>
        <v>8404.2999999999993</v>
      </c>
      <c r="L119" s="17"/>
      <c r="M119" s="12">
        <f t="shared" si="2"/>
        <v>133.40158730158728</v>
      </c>
      <c r="N119" s="12"/>
    </row>
    <row r="120" spans="1:14" ht="23.25" customHeight="1" x14ac:dyDescent="0.25">
      <c r="A120" s="14" t="s">
        <v>188</v>
      </c>
      <c r="B120" s="15"/>
      <c r="C120" s="13" t="s">
        <v>189</v>
      </c>
      <c r="D120" s="13"/>
      <c r="E120" s="13"/>
      <c r="F120" s="13"/>
      <c r="G120" s="13"/>
      <c r="H120" s="13"/>
      <c r="I120" s="16">
        <v>6300</v>
      </c>
      <c r="J120" s="16"/>
      <c r="K120" s="16">
        <v>8404.2999999999993</v>
      </c>
      <c r="L120" s="17"/>
      <c r="M120" s="12">
        <f t="shared" si="2"/>
        <v>133.40158730158728</v>
      </c>
      <c r="N120" s="12"/>
    </row>
    <row r="121" spans="1:14" ht="15" customHeight="1" x14ac:dyDescent="0.25">
      <c r="A121" s="40" t="s">
        <v>190</v>
      </c>
      <c r="B121" s="41"/>
      <c r="C121" s="42" t="s">
        <v>191</v>
      </c>
      <c r="D121" s="42"/>
      <c r="E121" s="42"/>
      <c r="F121" s="42"/>
      <c r="G121" s="42"/>
      <c r="H121" s="42"/>
      <c r="I121" s="49">
        <f>SUM(I122)</f>
        <v>1685.8</v>
      </c>
      <c r="J121" s="49"/>
      <c r="K121" s="49">
        <f>SUM(K122)</f>
        <v>3013.5</v>
      </c>
      <c r="L121" s="37"/>
      <c r="M121" s="5">
        <f t="shared" si="2"/>
        <v>178.75785976984221</v>
      </c>
      <c r="N121" s="5"/>
    </row>
    <row r="122" spans="1:14" ht="23.25" customHeight="1" x14ac:dyDescent="0.25">
      <c r="A122" s="14" t="s">
        <v>192</v>
      </c>
      <c r="B122" s="15"/>
      <c r="C122" s="13" t="s">
        <v>193</v>
      </c>
      <c r="D122" s="13"/>
      <c r="E122" s="13"/>
      <c r="F122" s="13"/>
      <c r="G122" s="13"/>
      <c r="H122" s="13"/>
      <c r="I122" s="16">
        <f>SUM(I123:J124)</f>
        <v>1685.8</v>
      </c>
      <c r="J122" s="16"/>
      <c r="K122" s="16">
        <f>SUM(K123:L124)</f>
        <v>3013.5</v>
      </c>
      <c r="L122" s="17"/>
      <c r="M122" s="12">
        <f t="shared" si="2"/>
        <v>178.75785976984221</v>
      </c>
      <c r="N122" s="12"/>
    </row>
    <row r="123" spans="1:14" ht="23.25" customHeight="1" x14ac:dyDescent="0.25">
      <c r="A123" s="14" t="s">
        <v>194</v>
      </c>
      <c r="B123" s="15"/>
      <c r="C123" s="13" t="s">
        <v>195</v>
      </c>
      <c r="D123" s="13"/>
      <c r="E123" s="13"/>
      <c r="F123" s="13"/>
      <c r="G123" s="13"/>
      <c r="H123" s="13"/>
      <c r="I123" s="16">
        <v>35</v>
      </c>
      <c r="J123" s="16"/>
      <c r="K123" s="16">
        <v>116.2</v>
      </c>
      <c r="L123" s="17"/>
      <c r="M123" s="12">
        <f t="shared" si="2"/>
        <v>332</v>
      </c>
      <c r="N123" s="12"/>
    </row>
    <row r="124" spans="1:14" ht="23.25" customHeight="1" x14ac:dyDescent="0.25">
      <c r="A124" s="20" t="s">
        <v>347</v>
      </c>
      <c r="B124" s="21"/>
      <c r="C124" s="22" t="s">
        <v>346</v>
      </c>
      <c r="D124" s="23"/>
      <c r="E124" s="23"/>
      <c r="F124" s="23"/>
      <c r="G124" s="23"/>
      <c r="H124" s="24"/>
      <c r="I124" s="17">
        <v>1650.8</v>
      </c>
      <c r="J124" s="25"/>
      <c r="K124" s="17">
        <v>2897.3</v>
      </c>
      <c r="L124" s="26"/>
      <c r="M124" s="12">
        <f t="shared" si="2"/>
        <v>175.5088441967531</v>
      </c>
      <c r="N124" s="12"/>
    </row>
    <row r="125" spans="1:14" ht="23.25" customHeight="1" x14ac:dyDescent="0.25">
      <c r="A125" s="40" t="s">
        <v>196</v>
      </c>
      <c r="B125" s="41"/>
      <c r="C125" s="42" t="s">
        <v>197</v>
      </c>
      <c r="D125" s="42"/>
      <c r="E125" s="42"/>
      <c r="F125" s="42"/>
      <c r="G125" s="42"/>
      <c r="H125" s="42"/>
      <c r="I125" s="49">
        <f>SUM(I126+I129+I134)</f>
        <v>276029</v>
      </c>
      <c r="J125" s="49"/>
      <c r="K125" s="49">
        <f>SUM(K126+K129+K134)</f>
        <v>418334</v>
      </c>
      <c r="L125" s="37"/>
      <c r="M125" s="5">
        <f t="shared" si="2"/>
        <v>151.55436566447727</v>
      </c>
      <c r="N125" s="5"/>
    </row>
    <row r="126" spans="1:14" ht="57" customHeight="1" x14ac:dyDescent="0.25">
      <c r="A126" s="40" t="s">
        <v>198</v>
      </c>
      <c r="B126" s="41"/>
      <c r="C126" s="42" t="s">
        <v>199</v>
      </c>
      <c r="D126" s="42"/>
      <c r="E126" s="42"/>
      <c r="F126" s="42"/>
      <c r="G126" s="42"/>
      <c r="H126" s="42"/>
      <c r="I126" s="49">
        <f>SUM(I127)</f>
        <v>2229</v>
      </c>
      <c r="J126" s="49"/>
      <c r="K126" s="49">
        <f>SUM(K127)</f>
        <v>2595.6999999999998</v>
      </c>
      <c r="L126" s="37"/>
      <c r="M126" s="5">
        <f t="shared" si="2"/>
        <v>116.45132346343652</v>
      </c>
      <c r="N126" s="5"/>
    </row>
    <row r="127" spans="1:14" ht="68.25" customHeight="1" x14ac:dyDescent="0.25">
      <c r="A127" s="14" t="s">
        <v>200</v>
      </c>
      <c r="B127" s="15"/>
      <c r="C127" s="13" t="s">
        <v>201</v>
      </c>
      <c r="D127" s="13"/>
      <c r="E127" s="13"/>
      <c r="F127" s="13"/>
      <c r="G127" s="13"/>
      <c r="H127" s="13"/>
      <c r="I127" s="16">
        <f>SUM(I128)</f>
        <v>2229</v>
      </c>
      <c r="J127" s="16"/>
      <c r="K127" s="16">
        <f>SUM(K128)</f>
        <v>2595.6999999999998</v>
      </c>
      <c r="L127" s="17"/>
      <c r="M127" s="12">
        <f t="shared" si="2"/>
        <v>116.45132346343652</v>
      </c>
      <c r="N127" s="12"/>
    </row>
    <row r="128" spans="1:14" ht="57" customHeight="1" x14ac:dyDescent="0.25">
      <c r="A128" s="14" t="s">
        <v>202</v>
      </c>
      <c r="B128" s="15"/>
      <c r="C128" s="13" t="s">
        <v>203</v>
      </c>
      <c r="D128" s="13"/>
      <c r="E128" s="13"/>
      <c r="F128" s="13"/>
      <c r="G128" s="13"/>
      <c r="H128" s="13"/>
      <c r="I128" s="16">
        <v>2229</v>
      </c>
      <c r="J128" s="16"/>
      <c r="K128" s="16">
        <v>2595.6999999999998</v>
      </c>
      <c r="L128" s="17"/>
      <c r="M128" s="12">
        <f t="shared" si="2"/>
        <v>116.45132346343652</v>
      </c>
      <c r="N128" s="12"/>
    </row>
    <row r="129" spans="1:14" ht="23.25" customHeight="1" x14ac:dyDescent="0.25">
      <c r="A129" s="40" t="s">
        <v>204</v>
      </c>
      <c r="B129" s="41"/>
      <c r="C129" s="42" t="s">
        <v>205</v>
      </c>
      <c r="D129" s="42"/>
      <c r="E129" s="42"/>
      <c r="F129" s="42"/>
      <c r="G129" s="42"/>
      <c r="H129" s="42"/>
      <c r="I129" s="49">
        <f>SUM(I130+I132)</f>
        <v>153800</v>
      </c>
      <c r="J129" s="49"/>
      <c r="K129" s="49">
        <f>SUM(K130+K132)</f>
        <v>228918.6</v>
      </c>
      <c r="L129" s="37"/>
      <c r="M129" s="5">
        <f t="shared" si="2"/>
        <v>148.84174252275685</v>
      </c>
      <c r="N129" s="5"/>
    </row>
    <row r="130" spans="1:14" ht="23.25" customHeight="1" x14ac:dyDescent="0.25">
      <c r="A130" s="14" t="s">
        <v>206</v>
      </c>
      <c r="B130" s="15"/>
      <c r="C130" s="13" t="s">
        <v>207</v>
      </c>
      <c r="D130" s="13"/>
      <c r="E130" s="13"/>
      <c r="F130" s="13"/>
      <c r="G130" s="13"/>
      <c r="H130" s="13"/>
      <c r="I130" s="16">
        <f>SUM(I131)</f>
        <v>152500</v>
      </c>
      <c r="J130" s="16"/>
      <c r="K130" s="16">
        <f>SUM(K131)</f>
        <v>225653.4</v>
      </c>
      <c r="L130" s="17"/>
      <c r="M130" s="12">
        <f t="shared" si="2"/>
        <v>147.96944262295082</v>
      </c>
      <c r="N130" s="12"/>
    </row>
    <row r="131" spans="1:14" ht="34.5" customHeight="1" x14ac:dyDescent="0.25">
      <c r="A131" s="14" t="s">
        <v>208</v>
      </c>
      <c r="B131" s="15"/>
      <c r="C131" s="13" t="s">
        <v>209</v>
      </c>
      <c r="D131" s="13"/>
      <c r="E131" s="13"/>
      <c r="F131" s="13"/>
      <c r="G131" s="13"/>
      <c r="H131" s="13"/>
      <c r="I131" s="16">
        <v>152500</v>
      </c>
      <c r="J131" s="16"/>
      <c r="K131" s="16">
        <v>225653.4</v>
      </c>
      <c r="L131" s="17"/>
      <c r="M131" s="12">
        <f t="shared" si="2"/>
        <v>147.96944262295082</v>
      </c>
      <c r="N131" s="12"/>
    </row>
    <row r="132" spans="1:14" ht="34.5" customHeight="1" x14ac:dyDescent="0.25">
      <c r="A132" s="14" t="s">
        <v>210</v>
      </c>
      <c r="B132" s="15"/>
      <c r="C132" s="13" t="s">
        <v>211</v>
      </c>
      <c r="D132" s="13"/>
      <c r="E132" s="13"/>
      <c r="F132" s="13"/>
      <c r="G132" s="13"/>
      <c r="H132" s="13"/>
      <c r="I132" s="16">
        <f>SUM(I133)</f>
        <v>1300</v>
      </c>
      <c r="J132" s="16"/>
      <c r="K132" s="16">
        <f>SUM(K133)</f>
        <v>3265.2</v>
      </c>
      <c r="L132" s="17"/>
      <c r="M132" s="12">
        <f t="shared" si="2"/>
        <v>251.16923076923078</v>
      </c>
      <c r="N132" s="12"/>
    </row>
    <row r="133" spans="1:14" ht="34.5" customHeight="1" x14ac:dyDescent="0.25">
      <c r="A133" s="14" t="s">
        <v>212</v>
      </c>
      <c r="B133" s="15"/>
      <c r="C133" s="13" t="s">
        <v>213</v>
      </c>
      <c r="D133" s="13"/>
      <c r="E133" s="13"/>
      <c r="F133" s="13"/>
      <c r="G133" s="13"/>
      <c r="H133" s="13"/>
      <c r="I133" s="16">
        <v>1300</v>
      </c>
      <c r="J133" s="16"/>
      <c r="K133" s="16">
        <v>3265.2</v>
      </c>
      <c r="L133" s="17"/>
      <c r="M133" s="12">
        <f t="shared" si="2"/>
        <v>251.16923076923078</v>
      </c>
      <c r="N133" s="12"/>
    </row>
    <row r="134" spans="1:14" ht="57" customHeight="1" x14ac:dyDescent="0.25">
      <c r="A134" s="40" t="s">
        <v>214</v>
      </c>
      <c r="B134" s="41"/>
      <c r="C134" s="42" t="s">
        <v>215</v>
      </c>
      <c r="D134" s="42"/>
      <c r="E134" s="42"/>
      <c r="F134" s="42"/>
      <c r="G134" s="42"/>
      <c r="H134" s="42"/>
      <c r="I134" s="49">
        <f>SUM(I135)</f>
        <v>120000</v>
      </c>
      <c r="J134" s="49"/>
      <c r="K134" s="49">
        <f>SUM(K135)</f>
        <v>186819.7</v>
      </c>
      <c r="L134" s="37"/>
      <c r="M134" s="5">
        <f t="shared" si="2"/>
        <v>155.68308333333334</v>
      </c>
      <c r="N134" s="5"/>
    </row>
    <row r="135" spans="1:14" ht="45.75" customHeight="1" x14ac:dyDescent="0.25">
      <c r="A135" s="14" t="s">
        <v>216</v>
      </c>
      <c r="B135" s="15"/>
      <c r="C135" s="13" t="s">
        <v>217</v>
      </c>
      <c r="D135" s="13"/>
      <c r="E135" s="13"/>
      <c r="F135" s="13"/>
      <c r="G135" s="13"/>
      <c r="H135" s="13"/>
      <c r="I135" s="16">
        <f>SUM(I136)</f>
        <v>120000</v>
      </c>
      <c r="J135" s="16"/>
      <c r="K135" s="16">
        <f>SUM(K136)</f>
        <v>186819.7</v>
      </c>
      <c r="L135" s="17"/>
      <c r="M135" s="12">
        <f t="shared" si="2"/>
        <v>155.68308333333334</v>
      </c>
      <c r="N135" s="12"/>
    </row>
    <row r="136" spans="1:14" ht="57" customHeight="1" x14ac:dyDescent="0.25">
      <c r="A136" s="14" t="s">
        <v>218</v>
      </c>
      <c r="B136" s="15"/>
      <c r="C136" s="13" t="s">
        <v>219</v>
      </c>
      <c r="D136" s="13"/>
      <c r="E136" s="13"/>
      <c r="F136" s="13"/>
      <c r="G136" s="13"/>
      <c r="H136" s="13"/>
      <c r="I136" s="16">
        <v>120000</v>
      </c>
      <c r="J136" s="16"/>
      <c r="K136" s="16">
        <v>186819.7</v>
      </c>
      <c r="L136" s="17"/>
      <c r="M136" s="12">
        <f t="shared" si="2"/>
        <v>155.68308333333334</v>
      </c>
      <c r="N136" s="12"/>
    </row>
    <row r="137" spans="1:14" ht="15" customHeight="1" x14ac:dyDescent="0.25">
      <c r="A137" s="40" t="s">
        <v>220</v>
      </c>
      <c r="B137" s="41"/>
      <c r="C137" s="42" t="s">
        <v>221</v>
      </c>
      <c r="D137" s="42"/>
      <c r="E137" s="42"/>
      <c r="F137" s="42"/>
      <c r="G137" s="42"/>
      <c r="H137" s="42"/>
      <c r="I137" s="49">
        <f>SUM(I138+I150+I152+I155+I159)</f>
        <v>16509.099999999999</v>
      </c>
      <c r="J137" s="49"/>
      <c r="K137" s="49">
        <f>SUM(K138+K150+K152+K155+K159)</f>
        <v>26540.6</v>
      </c>
      <c r="L137" s="37"/>
      <c r="M137" s="5">
        <f t="shared" si="2"/>
        <v>160.7634577293735</v>
      </c>
      <c r="N137" s="5"/>
    </row>
    <row r="138" spans="1:14" ht="23.25" customHeight="1" x14ac:dyDescent="0.25">
      <c r="A138" s="40" t="s">
        <v>222</v>
      </c>
      <c r="B138" s="41"/>
      <c r="C138" s="42" t="s">
        <v>223</v>
      </c>
      <c r="D138" s="42"/>
      <c r="E138" s="42"/>
      <c r="F138" s="42"/>
      <c r="G138" s="42"/>
      <c r="H138" s="42"/>
      <c r="I138" s="49">
        <f>SUM(I139:J149)</f>
        <v>1900</v>
      </c>
      <c r="J138" s="49"/>
      <c r="K138" s="49">
        <f>SUM(K139:L149)</f>
        <v>4382</v>
      </c>
      <c r="L138" s="37"/>
      <c r="M138" s="5">
        <f t="shared" si="2"/>
        <v>230.63157894736844</v>
      </c>
      <c r="N138" s="5"/>
    </row>
    <row r="139" spans="1:14" ht="23.25" customHeight="1" x14ac:dyDescent="0.25">
      <c r="A139" s="20" t="s">
        <v>349</v>
      </c>
      <c r="B139" s="27"/>
      <c r="C139" s="22" t="s">
        <v>348</v>
      </c>
      <c r="D139" s="28"/>
      <c r="E139" s="28"/>
      <c r="F139" s="28"/>
      <c r="G139" s="28"/>
      <c r="H139" s="29"/>
      <c r="I139" s="17">
        <v>0</v>
      </c>
      <c r="J139" s="30"/>
      <c r="K139" s="17">
        <v>12.1</v>
      </c>
      <c r="L139" s="31"/>
      <c r="M139" s="12">
        <v>0</v>
      </c>
      <c r="N139" s="12"/>
    </row>
    <row r="140" spans="1:14" ht="57.75" customHeight="1" x14ac:dyDescent="0.25">
      <c r="A140" s="20" t="s">
        <v>351</v>
      </c>
      <c r="B140" s="21"/>
      <c r="C140" s="22" t="s">
        <v>350</v>
      </c>
      <c r="D140" s="23"/>
      <c r="E140" s="23"/>
      <c r="F140" s="23"/>
      <c r="G140" s="23"/>
      <c r="H140" s="24"/>
      <c r="I140" s="17">
        <v>0</v>
      </c>
      <c r="J140" s="25"/>
      <c r="K140" s="17">
        <v>61.8</v>
      </c>
      <c r="L140" s="26"/>
      <c r="M140" s="12">
        <v>0</v>
      </c>
      <c r="N140" s="12"/>
    </row>
    <row r="141" spans="1:14" ht="57.75" customHeight="1" x14ac:dyDescent="0.25">
      <c r="A141" s="20" t="s">
        <v>353</v>
      </c>
      <c r="B141" s="21"/>
      <c r="C141" s="22" t="s">
        <v>352</v>
      </c>
      <c r="D141" s="23"/>
      <c r="E141" s="23"/>
      <c r="F141" s="23"/>
      <c r="G141" s="23"/>
      <c r="H141" s="24"/>
      <c r="I141" s="17">
        <v>0</v>
      </c>
      <c r="J141" s="25"/>
      <c r="K141" s="17">
        <v>96.8</v>
      </c>
      <c r="L141" s="26"/>
      <c r="M141" s="12">
        <v>0</v>
      </c>
      <c r="N141" s="12"/>
    </row>
    <row r="142" spans="1:14" ht="57.75" customHeight="1" x14ac:dyDescent="0.25">
      <c r="A142" s="20" t="s">
        <v>355</v>
      </c>
      <c r="B142" s="21"/>
      <c r="C142" s="22" t="s">
        <v>354</v>
      </c>
      <c r="D142" s="23"/>
      <c r="E142" s="23"/>
      <c r="F142" s="23"/>
      <c r="G142" s="23"/>
      <c r="H142" s="24"/>
      <c r="I142" s="17">
        <v>400</v>
      </c>
      <c r="J142" s="25"/>
      <c r="K142" s="17">
        <v>1434</v>
      </c>
      <c r="L142" s="26"/>
      <c r="M142" s="12">
        <f t="shared" ref="M142:M202" si="3">SUM(K142/I142*100)</f>
        <v>358.5</v>
      </c>
      <c r="N142" s="12"/>
    </row>
    <row r="143" spans="1:14" ht="57.75" customHeight="1" x14ac:dyDescent="0.25">
      <c r="A143" s="20" t="s">
        <v>357</v>
      </c>
      <c r="B143" s="21"/>
      <c r="C143" s="22" t="s">
        <v>356</v>
      </c>
      <c r="D143" s="23"/>
      <c r="E143" s="23"/>
      <c r="F143" s="23"/>
      <c r="G143" s="23"/>
      <c r="H143" s="24"/>
      <c r="I143" s="17">
        <v>0</v>
      </c>
      <c r="J143" s="25"/>
      <c r="K143" s="17">
        <v>3.7</v>
      </c>
      <c r="L143" s="26"/>
      <c r="M143" s="12">
        <v>0</v>
      </c>
      <c r="N143" s="12"/>
    </row>
    <row r="144" spans="1:14" ht="57.75" customHeight="1" x14ac:dyDescent="0.25">
      <c r="A144" s="20" t="s">
        <v>359</v>
      </c>
      <c r="B144" s="21"/>
      <c r="C144" s="22" t="s">
        <v>358</v>
      </c>
      <c r="D144" s="23"/>
      <c r="E144" s="23"/>
      <c r="F144" s="23"/>
      <c r="G144" s="23"/>
      <c r="H144" s="24"/>
      <c r="I144" s="17">
        <v>0</v>
      </c>
      <c r="J144" s="25"/>
      <c r="K144" s="17">
        <v>110.8</v>
      </c>
      <c r="L144" s="26"/>
      <c r="M144" s="12">
        <v>0</v>
      </c>
      <c r="N144" s="12"/>
    </row>
    <row r="145" spans="1:14" ht="45.75" customHeight="1" x14ac:dyDescent="0.25">
      <c r="A145" s="14" t="s">
        <v>224</v>
      </c>
      <c r="B145" s="15"/>
      <c r="C145" s="13" t="s">
        <v>225</v>
      </c>
      <c r="D145" s="13"/>
      <c r="E145" s="13"/>
      <c r="F145" s="13"/>
      <c r="G145" s="13"/>
      <c r="H145" s="13"/>
      <c r="I145" s="16">
        <v>50</v>
      </c>
      <c r="J145" s="16"/>
      <c r="K145" s="16">
        <v>95.2</v>
      </c>
      <c r="L145" s="17"/>
      <c r="M145" s="12">
        <f t="shared" si="3"/>
        <v>190.4</v>
      </c>
      <c r="N145" s="12"/>
    </row>
    <row r="146" spans="1:14" ht="63" customHeight="1" x14ac:dyDescent="0.25">
      <c r="A146" s="14" t="s">
        <v>361</v>
      </c>
      <c r="B146" s="15"/>
      <c r="C146" s="13" t="s">
        <v>360</v>
      </c>
      <c r="D146" s="13"/>
      <c r="E146" s="13"/>
      <c r="F146" s="13"/>
      <c r="G146" s="13"/>
      <c r="H146" s="13"/>
      <c r="I146" s="16">
        <v>0</v>
      </c>
      <c r="J146" s="16"/>
      <c r="K146" s="16">
        <v>0.5</v>
      </c>
      <c r="L146" s="17"/>
      <c r="M146" s="12">
        <v>0</v>
      </c>
      <c r="N146" s="12"/>
    </row>
    <row r="147" spans="1:14" ht="72.75" customHeight="1" x14ac:dyDescent="0.25">
      <c r="A147" s="14" t="s">
        <v>363</v>
      </c>
      <c r="B147" s="15"/>
      <c r="C147" s="13" t="s">
        <v>362</v>
      </c>
      <c r="D147" s="13"/>
      <c r="E147" s="13"/>
      <c r="F147" s="13"/>
      <c r="G147" s="13"/>
      <c r="H147" s="13"/>
      <c r="I147" s="16">
        <v>0</v>
      </c>
      <c r="J147" s="16"/>
      <c r="K147" s="16">
        <v>1</v>
      </c>
      <c r="L147" s="17"/>
      <c r="M147" s="12">
        <v>0</v>
      </c>
      <c r="N147" s="12"/>
    </row>
    <row r="148" spans="1:14" ht="49.5" customHeight="1" x14ac:dyDescent="0.25">
      <c r="A148" s="20" t="s">
        <v>365</v>
      </c>
      <c r="B148" s="21"/>
      <c r="C148" s="22" t="s">
        <v>364</v>
      </c>
      <c r="D148" s="23"/>
      <c r="E148" s="23"/>
      <c r="F148" s="23"/>
      <c r="G148" s="23"/>
      <c r="H148" s="24"/>
      <c r="I148" s="17">
        <v>20</v>
      </c>
      <c r="J148" s="25"/>
      <c r="K148" s="17">
        <v>197.8</v>
      </c>
      <c r="L148" s="26"/>
      <c r="M148" s="12">
        <f t="shared" si="3"/>
        <v>989</v>
      </c>
      <c r="N148" s="12"/>
    </row>
    <row r="149" spans="1:14" ht="54.75" customHeight="1" x14ac:dyDescent="0.25">
      <c r="A149" s="20" t="s">
        <v>367</v>
      </c>
      <c r="B149" s="21"/>
      <c r="C149" s="22" t="s">
        <v>366</v>
      </c>
      <c r="D149" s="23"/>
      <c r="E149" s="23"/>
      <c r="F149" s="23"/>
      <c r="G149" s="23"/>
      <c r="H149" s="24"/>
      <c r="I149" s="17">
        <v>1430</v>
      </c>
      <c r="J149" s="25"/>
      <c r="K149" s="17">
        <v>2368.3000000000002</v>
      </c>
      <c r="L149" s="26"/>
      <c r="M149" s="12">
        <f t="shared" si="3"/>
        <v>165.61538461538464</v>
      </c>
      <c r="N149" s="12"/>
    </row>
    <row r="150" spans="1:14" ht="23.25" customHeight="1" x14ac:dyDescent="0.25">
      <c r="A150" s="40" t="s">
        <v>226</v>
      </c>
      <c r="B150" s="41"/>
      <c r="C150" s="42" t="s">
        <v>227</v>
      </c>
      <c r="D150" s="42"/>
      <c r="E150" s="42"/>
      <c r="F150" s="42"/>
      <c r="G150" s="42"/>
      <c r="H150" s="42"/>
      <c r="I150" s="49">
        <f>SUM(I151)</f>
        <v>709.1</v>
      </c>
      <c r="J150" s="49"/>
      <c r="K150" s="49">
        <f>SUM(K151)</f>
        <v>2185.5</v>
      </c>
      <c r="L150" s="37"/>
      <c r="M150" s="5">
        <f t="shared" si="3"/>
        <v>308.20758708221689</v>
      </c>
      <c r="N150" s="5"/>
    </row>
    <row r="151" spans="1:14" ht="34.5" customHeight="1" x14ac:dyDescent="0.25">
      <c r="A151" s="14" t="s">
        <v>228</v>
      </c>
      <c r="B151" s="15"/>
      <c r="C151" s="13" t="s">
        <v>229</v>
      </c>
      <c r="D151" s="13"/>
      <c r="E151" s="13"/>
      <c r="F151" s="13"/>
      <c r="G151" s="13"/>
      <c r="H151" s="13"/>
      <c r="I151" s="16">
        <v>709.1</v>
      </c>
      <c r="J151" s="16"/>
      <c r="K151" s="16">
        <v>2185.5</v>
      </c>
      <c r="L151" s="17"/>
      <c r="M151" s="12">
        <f t="shared" si="3"/>
        <v>308.20758708221689</v>
      </c>
      <c r="N151" s="12"/>
    </row>
    <row r="152" spans="1:14" ht="76.5" customHeight="1" x14ac:dyDescent="0.25">
      <c r="A152" s="32" t="s">
        <v>369</v>
      </c>
      <c r="B152" s="33"/>
      <c r="C152" s="34" t="s">
        <v>368</v>
      </c>
      <c r="D152" s="35"/>
      <c r="E152" s="35"/>
      <c r="F152" s="35"/>
      <c r="G152" s="35"/>
      <c r="H152" s="36"/>
      <c r="I152" s="37">
        <f>SUM(I153:J154)</f>
        <v>5220</v>
      </c>
      <c r="J152" s="38"/>
      <c r="K152" s="37">
        <f>SUM(K153:L154)</f>
        <v>7339</v>
      </c>
      <c r="L152" s="39"/>
      <c r="M152" s="5">
        <f t="shared" si="3"/>
        <v>140.59386973180077</v>
      </c>
      <c r="N152" s="5"/>
    </row>
    <row r="153" spans="1:14" ht="47.25" customHeight="1" x14ac:dyDescent="0.25">
      <c r="A153" s="20" t="s">
        <v>371</v>
      </c>
      <c r="B153" s="21"/>
      <c r="C153" s="22" t="s">
        <v>370</v>
      </c>
      <c r="D153" s="23"/>
      <c r="E153" s="23"/>
      <c r="F153" s="23"/>
      <c r="G153" s="23"/>
      <c r="H153" s="24"/>
      <c r="I153" s="17">
        <v>0</v>
      </c>
      <c r="J153" s="25"/>
      <c r="K153" s="17">
        <v>399.2</v>
      </c>
      <c r="L153" s="26"/>
      <c r="M153" s="12">
        <v>0</v>
      </c>
      <c r="N153" s="12"/>
    </row>
    <row r="154" spans="1:14" ht="47.25" customHeight="1" x14ac:dyDescent="0.25">
      <c r="A154" s="20" t="s">
        <v>373</v>
      </c>
      <c r="B154" s="21"/>
      <c r="C154" s="22" t="s">
        <v>372</v>
      </c>
      <c r="D154" s="23"/>
      <c r="E154" s="23"/>
      <c r="F154" s="23"/>
      <c r="G154" s="23"/>
      <c r="H154" s="24"/>
      <c r="I154" s="17">
        <v>5220</v>
      </c>
      <c r="J154" s="25"/>
      <c r="K154" s="17">
        <v>6939.8</v>
      </c>
      <c r="L154" s="26"/>
      <c r="M154" s="12">
        <f t="shared" si="3"/>
        <v>132.94636015325671</v>
      </c>
      <c r="N154" s="12"/>
    </row>
    <row r="155" spans="1:14" ht="15" customHeight="1" x14ac:dyDescent="0.25">
      <c r="A155" s="40" t="s">
        <v>230</v>
      </c>
      <c r="B155" s="41"/>
      <c r="C155" s="42" t="s">
        <v>231</v>
      </c>
      <c r="D155" s="42"/>
      <c r="E155" s="42"/>
      <c r="F155" s="42"/>
      <c r="G155" s="42"/>
      <c r="H155" s="42"/>
      <c r="I155" s="49">
        <f>SUM(I156:J158)</f>
        <v>1115</v>
      </c>
      <c r="J155" s="49"/>
      <c r="K155" s="49">
        <f>SUM(K156:L158)</f>
        <v>1496.9</v>
      </c>
      <c r="L155" s="37"/>
      <c r="M155" s="5">
        <f t="shared" si="3"/>
        <v>134.25112107623318</v>
      </c>
      <c r="N155" s="5"/>
    </row>
    <row r="156" spans="1:14" ht="55.5" customHeight="1" x14ac:dyDescent="0.25">
      <c r="A156" s="20" t="s">
        <v>375</v>
      </c>
      <c r="B156" s="27"/>
      <c r="C156" s="22" t="s">
        <v>374</v>
      </c>
      <c r="D156" s="28"/>
      <c r="E156" s="28"/>
      <c r="F156" s="28"/>
      <c r="G156" s="28"/>
      <c r="H156" s="29"/>
      <c r="I156" s="17">
        <v>195</v>
      </c>
      <c r="J156" s="30"/>
      <c r="K156" s="17">
        <v>459</v>
      </c>
      <c r="L156" s="31"/>
      <c r="M156" s="12">
        <f t="shared" si="3"/>
        <v>235.38461538461539</v>
      </c>
      <c r="N156" s="12"/>
    </row>
    <row r="157" spans="1:14" ht="34.5" customHeight="1" x14ac:dyDescent="0.25">
      <c r="A157" s="20" t="s">
        <v>232</v>
      </c>
      <c r="B157" s="21"/>
      <c r="C157" s="22" t="s">
        <v>233</v>
      </c>
      <c r="D157" s="23"/>
      <c r="E157" s="23"/>
      <c r="F157" s="23"/>
      <c r="G157" s="23"/>
      <c r="H157" s="24"/>
      <c r="I157" s="17">
        <v>520</v>
      </c>
      <c r="J157" s="25"/>
      <c r="K157" s="17">
        <v>629.79999999999995</v>
      </c>
      <c r="L157" s="26"/>
      <c r="M157" s="12">
        <f t="shared" si="3"/>
        <v>121.1153846153846</v>
      </c>
      <c r="N157" s="12"/>
    </row>
    <row r="158" spans="1:14" ht="43.5" customHeight="1" x14ac:dyDescent="0.25">
      <c r="A158" s="14" t="s">
        <v>376</v>
      </c>
      <c r="B158" s="15"/>
      <c r="C158" s="13" t="s">
        <v>377</v>
      </c>
      <c r="D158" s="13"/>
      <c r="E158" s="13"/>
      <c r="F158" s="13"/>
      <c r="G158" s="13"/>
      <c r="H158" s="13"/>
      <c r="I158" s="16">
        <v>400</v>
      </c>
      <c r="J158" s="16"/>
      <c r="K158" s="16">
        <v>408.1</v>
      </c>
      <c r="L158" s="17"/>
      <c r="M158" s="12">
        <f t="shared" si="3"/>
        <v>102.02500000000001</v>
      </c>
      <c r="N158" s="12"/>
    </row>
    <row r="159" spans="1:14" ht="19.5" customHeight="1" x14ac:dyDescent="0.25">
      <c r="A159" s="40" t="s">
        <v>380</v>
      </c>
      <c r="B159" s="41"/>
      <c r="C159" s="42" t="s">
        <v>381</v>
      </c>
      <c r="D159" s="42"/>
      <c r="E159" s="42"/>
      <c r="F159" s="42"/>
      <c r="G159" s="42"/>
      <c r="H159" s="42"/>
      <c r="I159" s="49">
        <v>7565</v>
      </c>
      <c r="J159" s="49"/>
      <c r="K159" s="49">
        <v>11137.2</v>
      </c>
      <c r="L159" s="37"/>
      <c r="M159" s="5">
        <f t="shared" si="3"/>
        <v>147.22009253139458</v>
      </c>
      <c r="N159" s="5"/>
    </row>
    <row r="160" spans="1:14" ht="114" customHeight="1" x14ac:dyDescent="0.25">
      <c r="A160" s="14" t="s">
        <v>379</v>
      </c>
      <c r="B160" s="15"/>
      <c r="C160" s="13" t="s">
        <v>378</v>
      </c>
      <c r="D160" s="13"/>
      <c r="E160" s="13"/>
      <c r="F160" s="13"/>
      <c r="G160" s="13"/>
      <c r="H160" s="13"/>
      <c r="I160" s="16">
        <v>7565</v>
      </c>
      <c r="J160" s="16"/>
      <c r="K160" s="16">
        <v>11137.2</v>
      </c>
      <c r="L160" s="17"/>
      <c r="M160" s="12">
        <f t="shared" si="3"/>
        <v>147.22009253139458</v>
      </c>
      <c r="N160" s="12"/>
    </row>
    <row r="161" spans="1:14" ht="15" customHeight="1" x14ac:dyDescent="0.25">
      <c r="A161" s="40" t="s">
        <v>234</v>
      </c>
      <c r="B161" s="41"/>
      <c r="C161" s="42" t="s">
        <v>235</v>
      </c>
      <c r="D161" s="42"/>
      <c r="E161" s="42"/>
      <c r="F161" s="42"/>
      <c r="G161" s="42"/>
      <c r="H161" s="42"/>
      <c r="I161" s="49">
        <f>SUM(I162)</f>
        <v>5000</v>
      </c>
      <c r="J161" s="49"/>
      <c r="K161" s="49">
        <f>SUM(K162)</f>
        <v>8432.5</v>
      </c>
      <c r="L161" s="37"/>
      <c r="M161" s="5">
        <f t="shared" si="3"/>
        <v>168.65</v>
      </c>
      <c r="N161" s="5"/>
    </row>
    <row r="162" spans="1:14" ht="15" customHeight="1" x14ac:dyDescent="0.25">
      <c r="A162" s="40" t="s">
        <v>236</v>
      </c>
      <c r="B162" s="41"/>
      <c r="C162" s="42" t="s">
        <v>237</v>
      </c>
      <c r="D162" s="42"/>
      <c r="E162" s="42"/>
      <c r="F162" s="42"/>
      <c r="G162" s="42"/>
      <c r="H162" s="42"/>
      <c r="I162" s="49">
        <f>SUM(I165+I163)</f>
        <v>5000</v>
      </c>
      <c r="J162" s="49"/>
      <c r="K162" s="49">
        <f>SUM(K165+K163)</f>
        <v>8432.5</v>
      </c>
      <c r="L162" s="37"/>
      <c r="M162" s="5">
        <f t="shared" si="3"/>
        <v>168.65</v>
      </c>
      <c r="N162" s="5"/>
    </row>
    <row r="163" spans="1:14" ht="15" customHeight="1" x14ac:dyDescent="0.25">
      <c r="A163" s="14" t="s">
        <v>238</v>
      </c>
      <c r="B163" s="15"/>
      <c r="C163" s="13" t="s">
        <v>239</v>
      </c>
      <c r="D163" s="13"/>
      <c r="E163" s="13"/>
      <c r="F163" s="13"/>
      <c r="G163" s="13"/>
      <c r="H163" s="13"/>
      <c r="I163" s="16">
        <f>SUM(I164)</f>
        <v>5000</v>
      </c>
      <c r="J163" s="16"/>
      <c r="K163" s="16">
        <f>SUM(K164)</f>
        <v>7765.7</v>
      </c>
      <c r="L163" s="17"/>
      <c r="M163" s="12">
        <f t="shared" si="3"/>
        <v>155.31399999999999</v>
      </c>
      <c r="N163" s="12"/>
    </row>
    <row r="164" spans="1:14" ht="23.25" customHeight="1" x14ac:dyDescent="0.25">
      <c r="A164" s="14" t="s">
        <v>240</v>
      </c>
      <c r="B164" s="15"/>
      <c r="C164" s="13" t="s">
        <v>241</v>
      </c>
      <c r="D164" s="13"/>
      <c r="E164" s="13"/>
      <c r="F164" s="13"/>
      <c r="G164" s="13"/>
      <c r="H164" s="13"/>
      <c r="I164" s="16">
        <v>5000</v>
      </c>
      <c r="J164" s="16"/>
      <c r="K164" s="16">
        <v>7765.7</v>
      </c>
      <c r="L164" s="17"/>
      <c r="M164" s="12">
        <f t="shared" si="3"/>
        <v>155.31399999999999</v>
      </c>
      <c r="N164" s="12"/>
    </row>
    <row r="165" spans="1:14" ht="23.25" customHeight="1" x14ac:dyDescent="0.25">
      <c r="A165" s="20" t="s">
        <v>383</v>
      </c>
      <c r="B165" s="21"/>
      <c r="C165" s="22" t="s">
        <v>382</v>
      </c>
      <c r="D165" s="23"/>
      <c r="E165" s="23"/>
      <c r="F165" s="23"/>
      <c r="G165" s="23"/>
      <c r="H165" s="24"/>
      <c r="I165" s="17">
        <f>SUM(I166)</f>
        <v>0</v>
      </c>
      <c r="J165" s="25"/>
      <c r="K165" s="17">
        <f>SUM(K166)</f>
        <v>666.8</v>
      </c>
      <c r="L165" s="26"/>
      <c r="M165" s="12">
        <v>0</v>
      </c>
      <c r="N165" s="12"/>
    </row>
    <row r="166" spans="1:14" ht="23.25" customHeight="1" x14ac:dyDescent="0.25">
      <c r="A166" s="20" t="s">
        <v>383</v>
      </c>
      <c r="B166" s="21"/>
      <c r="C166" s="22" t="s">
        <v>384</v>
      </c>
      <c r="D166" s="23"/>
      <c r="E166" s="23"/>
      <c r="F166" s="23"/>
      <c r="G166" s="23"/>
      <c r="H166" s="24"/>
      <c r="I166" s="17">
        <v>0</v>
      </c>
      <c r="J166" s="25"/>
      <c r="K166" s="17">
        <v>666.8</v>
      </c>
      <c r="L166" s="26"/>
      <c r="M166" s="12">
        <v>0</v>
      </c>
      <c r="N166" s="12"/>
    </row>
    <row r="167" spans="1:14" ht="15" customHeight="1" x14ac:dyDescent="0.25">
      <c r="A167" s="40" t="s">
        <v>242</v>
      </c>
      <c r="B167" s="41"/>
      <c r="C167" s="42" t="s">
        <v>243</v>
      </c>
      <c r="D167" s="42"/>
      <c r="E167" s="42"/>
      <c r="F167" s="42"/>
      <c r="G167" s="42"/>
      <c r="H167" s="42"/>
      <c r="I167" s="49">
        <f>SUM(I168+I210+I211)</f>
        <v>2802369.9000000004</v>
      </c>
      <c r="J167" s="49"/>
      <c r="K167" s="49">
        <f>SUM(K168+K210+K211)</f>
        <v>2376676.3000000003</v>
      </c>
      <c r="L167" s="37"/>
      <c r="M167" s="5">
        <f t="shared" si="3"/>
        <v>84.809514261482761</v>
      </c>
      <c r="N167" s="5"/>
    </row>
    <row r="168" spans="1:14" ht="23.25" customHeight="1" x14ac:dyDescent="0.25">
      <c r="A168" s="40" t="s">
        <v>244</v>
      </c>
      <c r="B168" s="41"/>
      <c r="C168" s="42" t="s">
        <v>245</v>
      </c>
      <c r="D168" s="42"/>
      <c r="E168" s="42"/>
      <c r="F168" s="42"/>
      <c r="G168" s="42"/>
      <c r="H168" s="42"/>
      <c r="I168" s="49">
        <f>SUM(I171+I184+I201+I169)</f>
        <v>2809522.3000000003</v>
      </c>
      <c r="J168" s="49"/>
      <c r="K168" s="49">
        <f>SUM(K171+K184+K201+K169)</f>
        <v>2388873</v>
      </c>
      <c r="L168" s="37"/>
      <c r="M168" s="5">
        <f t="shared" si="3"/>
        <v>85.027728735237289</v>
      </c>
      <c r="N168" s="5"/>
    </row>
    <row r="169" spans="1:14" ht="23.25" customHeight="1" x14ac:dyDescent="0.25">
      <c r="A169" s="40" t="s">
        <v>401</v>
      </c>
      <c r="B169" s="41"/>
      <c r="C169" s="42" t="s">
        <v>403</v>
      </c>
      <c r="D169" s="42"/>
      <c r="E169" s="42"/>
      <c r="F169" s="42"/>
      <c r="G169" s="42"/>
      <c r="H169" s="42"/>
      <c r="I169" s="16">
        <f>SUM(I170)</f>
        <v>21967</v>
      </c>
      <c r="J169" s="16"/>
      <c r="K169" s="16">
        <f>SUM(K170)</f>
        <v>21967</v>
      </c>
      <c r="L169" s="17"/>
      <c r="M169" s="12">
        <f t="shared" si="3"/>
        <v>100</v>
      </c>
      <c r="N169" s="12"/>
    </row>
    <row r="170" spans="1:14" ht="23.25" customHeight="1" x14ac:dyDescent="0.25">
      <c r="A170" s="14" t="s">
        <v>402</v>
      </c>
      <c r="B170" s="15"/>
      <c r="C170" s="13" t="s">
        <v>404</v>
      </c>
      <c r="D170" s="13"/>
      <c r="E170" s="13"/>
      <c r="F170" s="13"/>
      <c r="G170" s="13"/>
      <c r="H170" s="13"/>
      <c r="I170" s="16">
        <v>21967</v>
      </c>
      <c r="J170" s="16"/>
      <c r="K170" s="16">
        <v>21967</v>
      </c>
      <c r="L170" s="17"/>
      <c r="M170" s="12">
        <f t="shared" si="3"/>
        <v>100</v>
      </c>
      <c r="N170" s="12"/>
    </row>
    <row r="171" spans="1:14" ht="23.25" customHeight="1" x14ac:dyDescent="0.25">
      <c r="A171" s="40" t="s">
        <v>246</v>
      </c>
      <c r="B171" s="41"/>
      <c r="C171" s="42" t="s">
        <v>247</v>
      </c>
      <c r="D171" s="42"/>
      <c r="E171" s="42"/>
      <c r="F171" s="42"/>
      <c r="G171" s="42"/>
      <c r="H171" s="42"/>
      <c r="I171" s="49">
        <f>SUM(I172+I174+I176+I178+I180+I182)</f>
        <v>911901</v>
      </c>
      <c r="J171" s="49"/>
      <c r="K171" s="49">
        <f>SUM(K172+K174+K176+K178+K180+K182)</f>
        <v>757639.8</v>
      </c>
      <c r="L171" s="37"/>
      <c r="M171" s="5">
        <f t="shared" si="3"/>
        <v>83.083558412590847</v>
      </c>
      <c r="N171" s="5"/>
    </row>
    <row r="172" spans="1:14" ht="57" customHeight="1" x14ac:dyDescent="0.25">
      <c r="A172" s="14" t="s">
        <v>248</v>
      </c>
      <c r="B172" s="15"/>
      <c r="C172" s="13" t="s">
        <v>249</v>
      </c>
      <c r="D172" s="13"/>
      <c r="E172" s="13"/>
      <c r="F172" s="13"/>
      <c r="G172" s="13"/>
      <c r="H172" s="13"/>
      <c r="I172" s="16">
        <f>SUM(I173)</f>
        <v>89107</v>
      </c>
      <c r="J172" s="16"/>
      <c r="K172" s="16">
        <f>SUM(K173)</f>
        <v>83379.600000000006</v>
      </c>
      <c r="L172" s="17"/>
      <c r="M172" s="12">
        <f t="shared" si="3"/>
        <v>93.57244660913284</v>
      </c>
      <c r="N172" s="12"/>
    </row>
    <row r="173" spans="1:14" ht="57" customHeight="1" x14ac:dyDescent="0.25">
      <c r="A173" s="14" t="s">
        <v>250</v>
      </c>
      <c r="B173" s="15"/>
      <c r="C173" s="13" t="s">
        <v>251</v>
      </c>
      <c r="D173" s="13"/>
      <c r="E173" s="13"/>
      <c r="F173" s="13"/>
      <c r="G173" s="13"/>
      <c r="H173" s="13"/>
      <c r="I173" s="16">
        <v>89107</v>
      </c>
      <c r="J173" s="16"/>
      <c r="K173" s="16">
        <v>83379.600000000006</v>
      </c>
      <c r="L173" s="17"/>
      <c r="M173" s="12">
        <f t="shared" si="3"/>
        <v>93.57244660913284</v>
      </c>
      <c r="N173" s="12"/>
    </row>
    <row r="174" spans="1:14" ht="57" customHeight="1" x14ac:dyDescent="0.25">
      <c r="A174" s="14" t="s">
        <v>252</v>
      </c>
      <c r="B174" s="15"/>
      <c r="C174" s="13" t="s">
        <v>253</v>
      </c>
      <c r="D174" s="13"/>
      <c r="E174" s="13"/>
      <c r="F174" s="13"/>
      <c r="G174" s="13"/>
      <c r="H174" s="13"/>
      <c r="I174" s="16">
        <f>SUM(I175)</f>
        <v>5751.9</v>
      </c>
      <c r="J174" s="16"/>
      <c r="K174" s="16">
        <f>SUM(K175)</f>
        <v>5751.9</v>
      </c>
      <c r="L174" s="17"/>
      <c r="M174" s="12">
        <f t="shared" si="3"/>
        <v>100</v>
      </c>
      <c r="N174" s="12"/>
    </row>
    <row r="175" spans="1:14" ht="57" customHeight="1" x14ac:dyDescent="0.25">
      <c r="A175" s="14" t="s">
        <v>254</v>
      </c>
      <c r="B175" s="15"/>
      <c r="C175" s="13" t="s">
        <v>255</v>
      </c>
      <c r="D175" s="13"/>
      <c r="E175" s="13"/>
      <c r="F175" s="13"/>
      <c r="G175" s="13"/>
      <c r="H175" s="13"/>
      <c r="I175" s="16">
        <v>5751.9</v>
      </c>
      <c r="J175" s="16"/>
      <c r="K175" s="16">
        <v>5751.9</v>
      </c>
      <c r="L175" s="17"/>
      <c r="M175" s="12">
        <f t="shared" si="3"/>
        <v>100</v>
      </c>
      <c r="N175" s="12"/>
    </row>
    <row r="176" spans="1:14" ht="34.5" customHeight="1" x14ac:dyDescent="0.25">
      <c r="A176" s="14" t="s">
        <v>256</v>
      </c>
      <c r="B176" s="15"/>
      <c r="C176" s="13" t="s">
        <v>257</v>
      </c>
      <c r="D176" s="13"/>
      <c r="E176" s="13"/>
      <c r="F176" s="13"/>
      <c r="G176" s="13"/>
      <c r="H176" s="13"/>
      <c r="I176" s="16">
        <f>SUM(I177)</f>
        <v>41241.800000000003</v>
      </c>
      <c r="J176" s="16"/>
      <c r="K176" s="16">
        <f>SUM(K177)</f>
        <v>36283.199999999997</v>
      </c>
      <c r="L176" s="17"/>
      <c r="M176" s="12">
        <f t="shared" si="3"/>
        <v>87.976761441062209</v>
      </c>
      <c r="N176" s="12"/>
    </row>
    <row r="177" spans="1:14" ht="45.75" customHeight="1" x14ac:dyDescent="0.25">
      <c r="A177" s="14" t="s">
        <v>258</v>
      </c>
      <c r="B177" s="15"/>
      <c r="C177" s="13" t="s">
        <v>259</v>
      </c>
      <c r="D177" s="13"/>
      <c r="E177" s="13"/>
      <c r="F177" s="13"/>
      <c r="G177" s="13"/>
      <c r="H177" s="13"/>
      <c r="I177" s="16">
        <v>41241.800000000003</v>
      </c>
      <c r="J177" s="16"/>
      <c r="K177" s="16">
        <v>36283.199999999997</v>
      </c>
      <c r="L177" s="17"/>
      <c r="M177" s="12">
        <f t="shared" si="3"/>
        <v>87.976761441062209</v>
      </c>
      <c r="N177" s="12"/>
    </row>
    <row r="178" spans="1:14" ht="23.25" customHeight="1" x14ac:dyDescent="0.25">
      <c r="A178" s="14" t="s">
        <v>260</v>
      </c>
      <c r="B178" s="15"/>
      <c r="C178" s="13" t="s">
        <v>261</v>
      </c>
      <c r="D178" s="13"/>
      <c r="E178" s="13"/>
      <c r="F178" s="13"/>
      <c r="G178" s="13"/>
      <c r="H178" s="13"/>
      <c r="I178" s="16">
        <f>SUM(I179)</f>
        <v>12035</v>
      </c>
      <c r="J178" s="16"/>
      <c r="K178" s="16">
        <f>SUM(K179)</f>
        <v>12034.9</v>
      </c>
      <c r="L178" s="17"/>
      <c r="M178" s="12">
        <f t="shared" si="3"/>
        <v>99.999169090153714</v>
      </c>
      <c r="N178" s="12"/>
    </row>
    <row r="179" spans="1:14" ht="23.25" customHeight="1" x14ac:dyDescent="0.25">
      <c r="A179" s="14" t="s">
        <v>262</v>
      </c>
      <c r="B179" s="15"/>
      <c r="C179" s="13" t="s">
        <v>263</v>
      </c>
      <c r="D179" s="13"/>
      <c r="E179" s="13"/>
      <c r="F179" s="13"/>
      <c r="G179" s="13"/>
      <c r="H179" s="13"/>
      <c r="I179" s="16">
        <v>12035</v>
      </c>
      <c r="J179" s="16"/>
      <c r="K179" s="16">
        <v>12034.9</v>
      </c>
      <c r="L179" s="17"/>
      <c r="M179" s="12">
        <f t="shared" si="3"/>
        <v>99.999169090153714</v>
      </c>
      <c r="N179" s="12"/>
    </row>
    <row r="180" spans="1:14" ht="15" customHeight="1" x14ac:dyDescent="0.25">
      <c r="A180" s="14" t="s">
        <v>264</v>
      </c>
      <c r="B180" s="15"/>
      <c r="C180" s="13" t="s">
        <v>265</v>
      </c>
      <c r="D180" s="13"/>
      <c r="E180" s="13"/>
      <c r="F180" s="13"/>
      <c r="G180" s="13"/>
      <c r="H180" s="13"/>
      <c r="I180" s="16">
        <f>SUM(I181)</f>
        <v>366.9</v>
      </c>
      <c r="J180" s="16"/>
      <c r="K180" s="16">
        <f>SUM(K181)</f>
        <v>366.9</v>
      </c>
      <c r="L180" s="17"/>
      <c r="M180" s="12">
        <f t="shared" si="3"/>
        <v>100</v>
      </c>
      <c r="N180" s="12"/>
    </row>
    <row r="181" spans="1:14" ht="15" customHeight="1" x14ac:dyDescent="0.25">
      <c r="A181" s="14" t="s">
        <v>266</v>
      </c>
      <c r="B181" s="15"/>
      <c r="C181" s="13" t="s">
        <v>267</v>
      </c>
      <c r="D181" s="13"/>
      <c r="E181" s="13"/>
      <c r="F181" s="13"/>
      <c r="G181" s="13"/>
      <c r="H181" s="13"/>
      <c r="I181" s="16">
        <v>366.9</v>
      </c>
      <c r="J181" s="16"/>
      <c r="K181" s="16">
        <v>366.9</v>
      </c>
      <c r="L181" s="17"/>
      <c r="M181" s="12">
        <f t="shared" si="3"/>
        <v>100</v>
      </c>
      <c r="N181" s="12"/>
    </row>
    <row r="182" spans="1:14" ht="15" customHeight="1" x14ac:dyDescent="0.25">
      <c r="A182" s="14" t="s">
        <v>268</v>
      </c>
      <c r="B182" s="15"/>
      <c r="C182" s="13" t="s">
        <v>269</v>
      </c>
      <c r="D182" s="13"/>
      <c r="E182" s="13"/>
      <c r="F182" s="13"/>
      <c r="G182" s="13"/>
      <c r="H182" s="13"/>
      <c r="I182" s="16">
        <f>SUM(I183)</f>
        <v>763398.4</v>
      </c>
      <c r="J182" s="16"/>
      <c r="K182" s="16">
        <f>SUM(K183)</f>
        <v>619823.30000000005</v>
      </c>
      <c r="L182" s="17"/>
      <c r="M182" s="12">
        <f t="shared" si="3"/>
        <v>81.192638077313234</v>
      </c>
      <c r="N182" s="12"/>
    </row>
    <row r="183" spans="1:14" ht="15" customHeight="1" x14ac:dyDescent="0.25">
      <c r="A183" s="14" t="s">
        <v>270</v>
      </c>
      <c r="B183" s="15"/>
      <c r="C183" s="13" t="s">
        <v>271</v>
      </c>
      <c r="D183" s="13"/>
      <c r="E183" s="13"/>
      <c r="F183" s="13"/>
      <c r="G183" s="13"/>
      <c r="H183" s="13"/>
      <c r="I183" s="16">
        <v>763398.4</v>
      </c>
      <c r="J183" s="16"/>
      <c r="K183" s="16">
        <v>619823.30000000005</v>
      </c>
      <c r="L183" s="17"/>
      <c r="M183" s="12">
        <f t="shared" si="3"/>
        <v>81.192638077313234</v>
      </c>
      <c r="N183" s="12"/>
    </row>
    <row r="184" spans="1:14" ht="15" customHeight="1" x14ac:dyDescent="0.25">
      <c r="A184" s="40" t="s">
        <v>272</v>
      </c>
      <c r="B184" s="41"/>
      <c r="C184" s="42" t="s">
        <v>273</v>
      </c>
      <c r="D184" s="42"/>
      <c r="E184" s="42"/>
      <c r="F184" s="42"/>
      <c r="G184" s="42"/>
      <c r="H184" s="42"/>
      <c r="I184" s="49">
        <f>SUM(I185+I187+I189+I191+I193+I195+I197+I199)</f>
        <v>1357841.6</v>
      </c>
      <c r="J184" s="49"/>
      <c r="K184" s="49">
        <f>SUM(K185+K187+K189+K191+K193+K195+K197+K199)</f>
        <v>1342866.5999999999</v>
      </c>
      <c r="L184" s="37"/>
      <c r="M184" s="5">
        <f t="shared" si="3"/>
        <v>98.897146765867234</v>
      </c>
      <c r="N184" s="5"/>
    </row>
    <row r="185" spans="1:14" ht="23.25" customHeight="1" x14ac:dyDescent="0.25">
      <c r="A185" s="14" t="s">
        <v>274</v>
      </c>
      <c r="B185" s="15"/>
      <c r="C185" s="13" t="s">
        <v>275</v>
      </c>
      <c r="D185" s="13"/>
      <c r="E185" s="13"/>
      <c r="F185" s="13"/>
      <c r="G185" s="13"/>
      <c r="H185" s="13"/>
      <c r="I185" s="16">
        <f>SUM(I186)</f>
        <v>40333.1</v>
      </c>
      <c r="J185" s="16"/>
      <c r="K185" s="16">
        <f>SUM(K186)</f>
        <v>38644.1</v>
      </c>
      <c r="L185" s="17"/>
      <c r="M185" s="12">
        <f t="shared" si="3"/>
        <v>95.812372468270482</v>
      </c>
      <c r="N185" s="12"/>
    </row>
    <row r="186" spans="1:14" ht="23.25" customHeight="1" x14ac:dyDescent="0.25">
      <c r="A186" s="14" t="s">
        <v>276</v>
      </c>
      <c r="B186" s="15"/>
      <c r="C186" s="13" t="s">
        <v>277</v>
      </c>
      <c r="D186" s="13"/>
      <c r="E186" s="13"/>
      <c r="F186" s="13"/>
      <c r="G186" s="13"/>
      <c r="H186" s="13"/>
      <c r="I186" s="16">
        <v>40333.1</v>
      </c>
      <c r="J186" s="16"/>
      <c r="K186" s="16">
        <v>38644.1</v>
      </c>
      <c r="L186" s="17"/>
      <c r="M186" s="12">
        <f t="shared" si="3"/>
        <v>95.812372468270482</v>
      </c>
      <c r="N186" s="12"/>
    </row>
    <row r="187" spans="1:14" ht="45.75" customHeight="1" x14ac:dyDescent="0.25">
      <c r="A187" s="14" t="s">
        <v>278</v>
      </c>
      <c r="B187" s="15"/>
      <c r="C187" s="13" t="s">
        <v>279</v>
      </c>
      <c r="D187" s="13"/>
      <c r="E187" s="13"/>
      <c r="F187" s="13"/>
      <c r="G187" s="13"/>
      <c r="H187" s="13"/>
      <c r="I187" s="16">
        <f>SUM(I188)</f>
        <v>19490</v>
      </c>
      <c r="J187" s="16"/>
      <c r="K187" s="16">
        <f>SUM(K188)</f>
        <v>12102.4</v>
      </c>
      <c r="L187" s="17"/>
      <c r="M187" s="12">
        <f t="shared" si="3"/>
        <v>62.09543355566958</v>
      </c>
      <c r="N187" s="12"/>
    </row>
    <row r="188" spans="1:14" ht="45.75" customHeight="1" x14ac:dyDescent="0.25">
      <c r="A188" s="14" t="s">
        <v>280</v>
      </c>
      <c r="B188" s="15"/>
      <c r="C188" s="13" t="s">
        <v>281</v>
      </c>
      <c r="D188" s="13"/>
      <c r="E188" s="13"/>
      <c r="F188" s="13"/>
      <c r="G188" s="13"/>
      <c r="H188" s="13"/>
      <c r="I188" s="16">
        <v>19490</v>
      </c>
      <c r="J188" s="16"/>
      <c r="K188" s="16">
        <v>12102.4</v>
      </c>
      <c r="L188" s="17"/>
      <c r="M188" s="12">
        <f t="shared" si="3"/>
        <v>62.09543355566958</v>
      </c>
      <c r="N188" s="12"/>
    </row>
    <row r="189" spans="1:14" ht="45.75" customHeight="1" x14ac:dyDescent="0.25">
      <c r="A189" s="14" t="s">
        <v>282</v>
      </c>
      <c r="B189" s="15"/>
      <c r="C189" s="13" t="s">
        <v>283</v>
      </c>
      <c r="D189" s="13"/>
      <c r="E189" s="13"/>
      <c r="F189" s="13"/>
      <c r="G189" s="13"/>
      <c r="H189" s="13"/>
      <c r="I189" s="16">
        <f>SUM(I190)</f>
        <v>26608</v>
      </c>
      <c r="J189" s="16"/>
      <c r="K189" s="16">
        <f>SUM(K190)</f>
        <v>26606.7</v>
      </c>
      <c r="L189" s="17"/>
      <c r="M189" s="12">
        <f t="shared" si="3"/>
        <v>99.995114251352973</v>
      </c>
      <c r="N189" s="12"/>
    </row>
    <row r="190" spans="1:14" ht="45.75" customHeight="1" x14ac:dyDescent="0.25">
      <c r="A190" s="14" t="s">
        <v>284</v>
      </c>
      <c r="B190" s="15"/>
      <c r="C190" s="13" t="s">
        <v>285</v>
      </c>
      <c r="D190" s="13"/>
      <c r="E190" s="13"/>
      <c r="F190" s="13"/>
      <c r="G190" s="13"/>
      <c r="H190" s="13"/>
      <c r="I190" s="16">
        <v>26608</v>
      </c>
      <c r="J190" s="16"/>
      <c r="K190" s="16">
        <v>26606.7</v>
      </c>
      <c r="L190" s="17"/>
      <c r="M190" s="12">
        <f t="shared" si="3"/>
        <v>99.995114251352973</v>
      </c>
      <c r="N190" s="12"/>
    </row>
    <row r="191" spans="1:14" ht="34.5" customHeight="1" x14ac:dyDescent="0.25">
      <c r="A191" s="14" t="s">
        <v>286</v>
      </c>
      <c r="B191" s="15"/>
      <c r="C191" s="13" t="s">
        <v>287</v>
      </c>
      <c r="D191" s="13"/>
      <c r="E191" s="13"/>
      <c r="F191" s="13"/>
      <c r="G191" s="13"/>
      <c r="H191" s="13"/>
      <c r="I191" s="16">
        <f>SUM(I192)</f>
        <v>5862.7</v>
      </c>
      <c r="J191" s="16"/>
      <c r="K191" s="16">
        <f>SUM(K192)</f>
        <v>5862.7</v>
      </c>
      <c r="L191" s="17"/>
      <c r="M191" s="12">
        <f t="shared" si="3"/>
        <v>100</v>
      </c>
      <c r="N191" s="12"/>
    </row>
    <row r="192" spans="1:14" ht="34.5" customHeight="1" x14ac:dyDescent="0.25">
      <c r="A192" s="14" t="s">
        <v>288</v>
      </c>
      <c r="B192" s="15"/>
      <c r="C192" s="13" t="s">
        <v>289</v>
      </c>
      <c r="D192" s="13"/>
      <c r="E192" s="13"/>
      <c r="F192" s="13"/>
      <c r="G192" s="13"/>
      <c r="H192" s="13"/>
      <c r="I192" s="16">
        <v>5862.7</v>
      </c>
      <c r="J192" s="16"/>
      <c r="K192" s="16">
        <v>5862.7</v>
      </c>
      <c r="L192" s="17"/>
      <c r="M192" s="12">
        <f t="shared" si="3"/>
        <v>100</v>
      </c>
      <c r="N192" s="12"/>
    </row>
    <row r="193" spans="1:14" ht="34.5" customHeight="1" x14ac:dyDescent="0.25">
      <c r="A193" s="14" t="s">
        <v>290</v>
      </c>
      <c r="B193" s="15"/>
      <c r="C193" s="13" t="s">
        <v>291</v>
      </c>
      <c r="D193" s="13"/>
      <c r="E193" s="13"/>
      <c r="F193" s="13"/>
      <c r="G193" s="13"/>
      <c r="H193" s="13"/>
      <c r="I193" s="16">
        <f>SUM(I194)</f>
        <v>2.2000000000000002</v>
      </c>
      <c r="J193" s="16"/>
      <c r="K193" s="16">
        <f>SUM(K194)</f>
        <v>2.2000000000000002</v>
      </c>
      <c r="L193" s="17"/>
      <c r="M193" s="12">
        <f t="shared" si="3"/>
        <v>100</v>
      </c>
      <c r="N193" s="12"/>
    </row>
    <row r="194" spans="1:14" ht="45.75" customHeight="1" x14ac:dyDescent="0.25">
      <c r="A194" s="14" t="s">
        <v>292</v>
      </c>
      <c r="B194" s="15"/>
      <c r="C194" s="13" t="s">
        <v>293</v>
      </c>
      <c r="D194" s="13"/>
      <c r="E194" s="13"/>
      <c r="F194" s="13"/>
      <c r="G194" s="13"/>
      <c r="H194" s="13"/>
      <c r="I194" s="16">
        <v>2.2000000000000002</v>
      </c>
      <c r="J194" s="16"/>
      <c r="K194" s="16">
        <v>2.2000000000000002</v>
      </c>
      <c r="L194" s="17"/>
      <c r="M194" s="12">
        <f t="shared" si="3"/>
        <v>100</v>
      </c>
      <c r="N194" s="12"/>
    </row>
    <row r="195" spans="1:14" ht="45.75" customHeight="1" x14ac:dyDescent="0.25">
      <c r="A195" s="14" t="s">
        <v>294</v>
      </c>
      <c r="B195" s="15"/>
      <c r="C195" s="13" t="s">
        <v>295</v>
      </c>
      <c r="D195" s="13"/>
      <c r="E195" s="13"/>
      <c r="F195" s="13"/>
      <c r="G195" s="13"/>
      <c r="H195" s="13"/>
      <c r="I195" s="16">
        <f>SUM(I196)</f>
        <v>2931.6</v>
      </c>
      <c r="J195" s="16"/>
      <c r="K195" s="16">
        <f>SUM(K196)</f>
        <v>2931.6</v>
      </c>
      <c r="L195" s="17"/>
      <c r="M195" s="12">
        <f t="shared" si="3"/>
        <v>100</v>
      </c>
      <c r="N195" s="12"/>
    </row>
    <row r="196" spans="1:14" ht="45.75" customHeight="1" x14ac:dyDescent="0.25">
      <c r="A196" s="14" t="s">
        <v>296</v>
      </c>
      <c r="B196" s="15"/>
      <c r="C196" s="13" t="s">
        <v>297</v>
      </c>
      <c r="D196" s="13"/>
      <c r="E196" s="13"/>
      <c r="F196" s="13"/>
      <c r="G196" s="13"/>
      <c r="H196" s="13"/>
      <c r="I196" s="16">
        <v>2931.6</v>
      </c>
      <c r="J196" s="16"/>
      <c r="K196" s="16">
        <v>2931.6</v>
      </c>
      <c r="L196" s="17"/>
      <c r="M196" s="12">
        <f t="shared" si="3"/>
        <v>100</v>
      </c>
      <c r="N196" s="12"/>
    </row>
    <row r="197" spans="1:14" ht="79.5" customHeight="1" x14ac:dyDescent="0.25">
      <c r="A197" s="14" t="s">
        <v>298</v>
      </c>
      <c r="B197" s="15"/>
      <c r="C197" s="13" t="s">
        <v>299</v>
      </c>
      <c r="D197" s="13"/>
      <c r="E197" s="13"/>
      <c r="F197" s="13"/>
      <c r="G197" s="13"/>
      <c r="H197" s="13"/>
      <c r="I197" s="16">
        <f>SUM(I198)</f>
        <v>53450</v>
      </c>
      <c r="J197" s="16"/>
      <c r="K197" s="16">
        <f>SUM(K198)</f>
        <v>52929</v>
      </c>
      <c r="L197" s="17"/>
      <c r="M197" s="12">
        <f t="shared" si="3"/>
        <v>99.025257249766142</v>
      </c>
      <c r="N197" s="12"/>
    </row>
    <row r="198" spans="1:14" ht="79.5" customHeight="1" x14ac:dyDescent="0.25">
      <c r="A198" s="14" t="s">
        <v>300</v>
      </c>
      <c r="B198" s="15"/>
      <c r="C198" s="13" t="s">
        <v>301</v>
      </c>
      <c r="D198" s="13"/>
      <c r="E198" s="13"/>
      <c r="F198" s="13"/>
      <c r="G198" s="13"/>
      <c r="H198" s="13"/>
      <c r="I198" s="16">
        <v>53450</v>
      </c>
      <c r="J198" s="16"/>
      <c r="K198" s="16">
        <v>52929</v>
      </c>
      <c r="L198" s="17"/>
      <c r="M198" s="12">
        <f t="shared" si="3"/>
        <v>99.025257249766142</v>
      </c>
      <c r="N198" s="12"/>
    </row>
    <row r="199" spans="1:14" ht="15" customHeight="1" x14ac:dyDescent="0.25">
      <c r="A199" s="14" t="s">
        <v>302</v>
      </c>
      <c r="B199" s="15"/>
      <c r="C199" s="13" t="s">
        <v>303</v>
      </c>
      <c r="D199" s="13"/>
      <c r="E199" s="13"/>
      <c r="F199" s="13"/>
      <c r="G199" s="13"/>
      <c r="H199" s="13"/>
      <c r="I199" s="16">
        <f>SUM(I200)</f>
        <v>1209164</v>
      </c>
      <c r="J199" s="16"/>
      <c r="K199" s="16">
        <f>SUM(K200)</f>
        <v>1203787.8999999999</v>
      </c>
      <c r="L199" s="17"/>
      <c r="M199" s="12">
        <f t="shared" si="3"/>
        <v>99.555387027731541</v>
      </c>
      <c r="N199" s="12"/>
    </row>
    <row r="200" spans="1:14" ht="15" customHeight="1" x14ac:dyDescent="0.25">
      <c r="A200" s="14" t="s">
        <v>304</v>
      </c>
      <c r="B200" s="15"/>
      <c r="C200" s="13" t="s">
        <v>305</v>
      </c>
      <c r="D200" s="13"/>
      <c r="E200" s="13"/>
      <c r="F200" s="13"/>
      <c r="G200" s="13"/>
      <c r="H200" s="13"/>
      <c r="I200" s="16">
        <v>1209164</v>
      </c>
      <c r="J200" s="16"/>
      <c r="K200" s="16">
        <v>1203787.8999999999</v>
      </c>
      <c r="L200" s="17"/>
      <c r="M200" s="12">
        <f t="shared" si="3"/>
        <v>99.555387027731541</v>
      </c>
      <c r="N200" s="12"/>
    </row>
    <row r="201" spans="1:14" ht="15" customHeight="1" x14ac:dyDescent="0.25">
      <c r="A201" s="40" t="s">
        <v>306</v>
      </c>
      <c r="B201" s="41"/>
      <c r="C201" s="42" t="s">
        <v>307</v>
      </c>
      <c r="D201" s="42"/>
      <c r="E201" s="42"/>
      <c r="F201" s="42"/>
      <c r="G201" s="42"/>
      <c r="H201" s="42"/>
      <c r="I201" s="49">
        <f>SUM(I202+I204+I206+I208)</f>
        <v>517812.7</v>
      </c>
      <c r="J201" s="49"/>
      <c r="K201" s="49">
        <f>SUM(K202+K204+K206+K208)</f>
        <v>266399.60000000003</v>
      </c>
      <c r="L201" s="37"/>
      <c r="M201" s="5">
        <f t="shared" si="3"/>
        <v>51.447096604621713</v>
      </c>
      <c r="N201" s="5"/>
    </row>
    <row r="202" spans="1:14" ht="102.75" customHeight="1" x14ac:dyDescent="0.25">
      <c r="A202" s="14" t="s">
        <v>386</v>
      </c>
      <c r="B202" s="15"/>
      <c r="C202" s="13" t="s">
        <v>387</v>
      </c>
      <c r="D202" s="13"/>
      <c r="E202" s="13"/>
      <c r="F202" s="13"/>
      <c r="G202" s="13"/>
      <c r="H202" s="13"/>
      <c r="I202" s="16">
        <f>SUM(I203)</f>
        <v>338.5</v>
      </c>
      <c r="J202" s="16"/>
      <c r="K202" s="16">
        <f>SUM(K203)</f>
        <v>338.5</v>
      </c>
      <c r="L202" s="17"/>
      <c r="M202" s="12">
        <f t="shared" si="3"/>
        <v>100</v>
      </c>
      <c r="N202" s="12"/>
    </row>
    <row r="203" spans="1:14" ht="101.25" customHeight="1" x14ac:dyDescent="0.25">
      <c r="A203" s="14" t="s">
        <v>385</v>
      </c>
      <c r="B203" s="15"/>
      <c r="C203" s="13" t="s">
        <v>388</v>
      </c>
      <c r="D203" s="13"/>
      <c r="E203" s="13"/>
      <c r="F203" s="13"/>
      <c r="G203" s="13"/>
      <c r="H203" s="13"/>
      <c r="I203" s="16">
        <v>338.5</v>
      </c>
      <c r="J203" s="16"/>
      <c r="K203" s="16">
        <v>338.5</v>
      </c>
      <c r="L203" s="17"/>
      <c r="M203" s="12">
        <f t="shared" ref="M203:M211" si="4">SUM(K203/I203*100)</f>
        <v>100</v>
      </c>
      <c r="N203" s="12"/>
    </row>
    <row r="204" spans="1:14" ht="21" customHeight="1" x14ac:dyDescent="0.25">
      <c r="A204" s="14" t="s">
        <v>389</v>
      </c>
      <c r="B204" s="15"/>
      <c r="C204" s="13" t="s">
        <v>391</v>
      </c>
      <c r="D204" s="13"/>
      <c r="E204" s="13"/>
      <c r="F204" s="13"/>
      <c r="G204" s="13"/>
      <c r="H204" s="13"/>
      <c r="I204" s="16">
        <f>SUM(I205)</f>
        <v>200</v>
      </c>
      <c r="J204" s="16"/>
      <c r="K204" s="16">
        <f>SUM(K205)</f>
        <v>200</v>
      </c>
      <c r="L204" s="17"/>
      <c r="M204" s="12">
        <f t="shared" si="4"/>
        <v>100</v>
      </c>
      <c r="N204" s="12"/>
    </row>
    <row r="205" spans="1:14" ht="26.25" customHeight="1" x14ac:dyDescent="0.25">
      <c r="A205" s="14" t="s">
        <v>390</v>
      </c>
      <c r="B205" s="15"/>
      <c r="C205" s="13" t="s">
        <v>392</v>
      </c>
      <c r="D205" s="13"/>
      <c r="E205" s="13"/>
      <c r="F205" s="13"/>
      <c r="G205" s="13"/>
      <c r="H205" s="13"/>
      <c r="I205" s="16">
        <v>200</v>
      </c>
      <c r="J205" s="16"/>
      <c r="K205" s="16">
        <v>200</v>
      </c>
      <c r="L205" s="17"/>
      <c r="M205" s="12">
        <f t="shared" si="4"/>
        <v>100</v>
      </c>
      <c r="N205" s="12"/>
    </row>
    <row r="206" spans="1:14" ht="47.25" customHeight="1" x14ac:dyDescent="0.25">
      <c r="A206" s="14" t="s">
        <v>395</v>
      </c>
      <c r="B206" s="15"/>
      <c r="C206" s="13" t="s">
        <v>393</v>
      </c>
      <c r="D206" s="13"/>
      <c r="E206" s="13"/>
      <c r="F206" s="13"/>
      <c r="G206" s="13"/>
      <c r="H206" s="13"/>
      <c r="I206" s="16">
        <f>SUM(I207)</f>
        <v>489871.2</v>
      </c>
      <c r="J206" s="16"/>
      <c r="K206" s="16">
        <f>SUM(K207)</f>
        <v>239525.7</v>
      </c>
      <c r="L206" s="17"/>
      <c r="M206" s="12">
        <f t="shared" si="4"/>
        <v>48.89564848882727</v>
      </c>
      <c r="N206" s="12"/>
    </row>
    <row r="207" spans="1:14" ht="48.75" customHeight="1" x14ac:dyDescent="0.25">
      <c r="A207" s="14" t="s">
        <v>396</v>
      </c>
      <c r="B207" s="15"/>
      <c r="C207" s="13" t="s">
        <v>394</v>
      </c>
      <c r="D207" s="13"/>
      <c r="E207" s="13"/>
      <c r="F207" s="13"/>
      <c r="G207" s="13"/>
      <c r="H207" s="13"/>
      <c r="I207" s="16">
        <v>489871.2</v>
      </c>
      <c r="J207" s="16"/>
      <c r="K207" s="16">
        <v>239525.7</v>
      </c>
      <c r="L207" s="17"/>
      <c r="M207" s="12">
        <f t="shared" si="4"/>
        <v>48.89564848882727</v>
      </c>
      <c r="N207" s="12"/>
    </row>
    <row r="208" spans="1:14" ht="15" customHeight="1" x14ac:dyDescent="0.25">
      <c r="A208" s="14" t="s">
        <v>308</v>
      </c>
      <c r="B208" s="15"/>
      <c r="C208" s="13" t="s">
        <v>309</v>
      </c>
      <c r="D208" s="13"/>
      <c r="E208" s="13"/>
      <c r="F208" s="13"/>
      <c r="G208" s="13"/>
      <c r="H208" s="13"/>
      <c r="I208" s="16">
        <f>SUM(I209)</f>
        <v>27403</v>
      </c>
      <c r="J208" s="16"/>
      <c r="K208" s="16">
        <f>SUM(K209)</f>
        <v>26335.4</v>
      </c>
      <c r="L208" s="17"/>
      <c r="M208" s="12">
        <f t="shared" si="4"/>
        <v>96.104076196036942</v>
      </c>
      <c r="N208" s="12"/>
    </row>
    <row r="209" spans="1:14" ht="23.25" customHeight="1" x14ac:dyDescent="0.25">
      <c r="A209" s="45" t="s">
        <v>310</v>
      </c>
      <c r="B209" s="46"/>
      <c r="C209" s="47" t="s">
        <v>311</v>
      </c>
      <c r="D209" s="47"/>
      <c r="E209" s="47"/>
      <c r="F209" s="47"/>
      <c r="G209" s="47"/>
      <c r="H209" s="47"/>
      <c r="I209" s="18">
        <v>27403</v>
      </c>
      <c r="J209" s="18"/>
      <c r="K209" s="18">
        <v>26335.4</v>
      </c>
      <c r="L209" s="19"/>
      <c r="M209" s="12">
        <f t="shared" si="4"/>
        <v>96.104076196036942</v>
      </c>
      <c r="N209" s="12"/>
    </row>
    <row r="210" spans="1:14" ht="47.25" customHeight="1" x14ac:dyDescent="0.25">
      <c r="A210" s="8" t="s">
        <v>399</v>
      </c>
      <c r="B210" s="9"/>
      <c r="C210" s="10" t="s">
        <v>397</v>
      </c>
      <c r="D210" s="11"/>
      <c r="E210" s="11"/>
      <c r="F210" s="11"/>
      <c r="G210" s="11"/>
      <c r="H210" s="11"/>
      <c r="I210" s="5">
        <v>0</v>
      </c>
      <c r="J210" s="6"/>
      <c r="K210" s="5">
        <v>8302.6</v>
      </c>
      <c r="L210" s="7"/>
      <c r="M210" s="5">
        <v>0</v>
      </c>
      <c r="N210" s="5"/>
    </row>
    <row r="211" spans="1:14" ht="38.25" customHeight="1" x14ac:dyDescent="0.25">
      <c r="A211" s="8" t="s">
        <v>400</v>
      </c>
      <c r="B211" s="9"/>
      <c r="C211" s="10" t="s">
        <v>398</v>
      </c>
      <c r="D211" s="11"/>
      <c r="E211" s="11"/>
      <c r="F211" s="11"/>
      <c r="G211" s="11"/>
      <c r="H211" s="11"/>
      <c r="I211" s="5">
        <v>-7152.4</v>
      </c>
      <c r="J211" s="6"/>
      <c r="K211" s="5">
        <v>-20499.3</v>
      </c>
      <c r="L211" s="7"/>
      <c r="M211" s="5">
        <f t="shared" si="4"/>
        <v>286.60729265701025</v>
      </c>
      <c r="N211" s="5"/>
    </row>
    <row r="212" spans="1:14" ht="24" customHeight="1" thickBot="1" x14ac:dyDescent="0.3">
      <c r="A212" s="50" t="s">
        <v>312</v>
      </c>
      <c r="B212" s="51"/>
      <c r="C212" s="51"/>
      <c r="D212" s="51"/>
      <c r="E212" s="51"/>
      <c r="F212" s="51"/>
      <c r="G212" s="51"/>
      <c r="H212" s="51"/>
      <c r="I212" s="43">
        <f>SUM(I10+I167)</f>
        <v>6258313.5999999996</v>
      </c>
      <c r="J212" s="43"/>
      <c r="K212" s="43">
        <f>SUM(K10+K167)</f>
        <v>6193520.5999999996</v>
      </c>
      <c r="L212" s="43"/>
      <c r="M212" s="44">
        <f>SUM(K212/I212*100)</f>
        <v>98.964689145650993</v>
      </c>
      <c r="N212" s="44"/>
    </row>
    <row r="213" spans="1:14" ht="11.25" customHeight="1" x14ac:dyDescent="0.25">
      <c r="A213" s="1"/>
      <c r="B213" s="1"/>
      <c r="C213" s="1"/>
      <c r="D213" s="1"/>
      <c r="E213" s="1"/>
      <c r="F213" s="1"/>
      <c r="G213" s="1"/>
      <c r="H213" s="1"/>
      <c r="I213" s="48"/>
      <c r="J213" s="48"/>
      <c r="K213" s="48"/>
      <c r="L213" s="48"/>
      <c r="M213" s="48"/>
      <c r="N213" s="48"/>
    </row>
  </sheetData>
  <mergeCells count="1031">
    <mergeCell ref="I83:J83"/>
    <mergeCell ref="K83:L83"/>
    <mergeCell ref="A57:B57"/>
    <mergeCell ref="C57:H57"/>
    <mergeCell ref="I57:J57"/>
    <mergeCell ref="K57:L57"/>
    <mergeCell ref="M57:N57"/>
    <mergeCell ref="A72:B72"/>
    <mergeCell ref="C72:H72"/>
    <mergeCell ref="I72:J72"/>
    <mergeCell ref="K72:L72"/>
    <mergeCell ref="M72:N72"/>
    <mergeCell ref="A58:B58"/>
    <mergeCell ref="C58:H58"/>
    <mergeCell ref="I58:J58"/>
    <mergeCell ref="K58:L58"/>
    <mergeCell ref="M58:N58"/>
    <mergeCell ref="A61:B61"/>
    <mergeCell ref="C61:H61"/>
    <mergeCell ref="I61:J61"/>
    <mergeCell ref="K61:L61"/>
    <mergeCell ref="M61:N61"/>
    <mergeCell ref="A62:B62"/>
    <mergeCell ref="C62:H62"/>
    <mergeCell ref="I62:J62"/>
    <mergeCell ref="K62:L62"/>
    <mergeCell ref="A51:B51"/>
    <mergeCell ref="A52:B52"/>
    <mergeCell ref="A53:B53"/>
    <mergeCell ref="C51:H51"/>
    <mergeCell ref="C52:H52"/>
    <mergeCell ref="C53:H53"/>
    <mergeCell ref="I51:J51"/>
    <mergeCell ref="I52:J52"/>
    <mergeCell ref="I53:J53"/>
    <mergeCell ref="K51:L51"/>
    <mergeCell ref="K52:L52"/>
    <mergeCell ref="M26:N26"/>
    <mergeCell ref="A29:B29"/>
    <mergeCell ref="C29:H29"/>
    <mergeCell ref="I29:J29"/>
    <mergeCell ref="K29:L29"/>
    <mergeCell ref="M29:N29"/>
    <mergeCell ref="A30:B30"/>
    <mergeCell ref="I19:J19"/>
    <mergeCell ref="K19:L19"/>
    <mergeCell ref="M19:N19"/>
    <mergeCell ref="A20:B20"/>
    <mergeCell ref="C20:H20"/>
    <mergeCell ref="I20:J20"/>
    <mergeCell ref="K20:L20"/>
    <mergeCell ref="M20:N20"/>
    <mergeCell ref="A56:B56"/>
    <mergeCell ref="C56:H56"/>
    <mergeCell ref="I56:J56"/>
    <mergeCell ref="K56:L56"/>
    <mergeCell ref="M56:N56"/>
    <mergeCell ref="A18:B18"/>
    <mergeCell ref="C18:H18"/>
    <mergeCell ref="I18:J18"/>
    <mergeCell ref="K18:L18"/>
    <mergeCell ref="M18:N18"/>
    <mergeCell ref="A22:B22"/>
    <mergeCell ref="C22:H22"/>
    <mergeCell ref="I22:J22"/>
    <mergeCell ref="K22:L22"/>
    <mergeCell ref="M22:N22"/>
    <mergeCell ref="A23:B23"/>
    <mergeCell ref="C23:H23"/>
    <mergeCell ref="I23:J23"/>
    <mergeCell ref="K23:L23"/>
    <mergeCell ref="M23:N23"/>
    <mergeCell ref="A26:B26"/>
    <mergeCell ref="C26:H26"/>
    <mergeCell ref="I26:J26"/>
    <mergeCell ref="K26:L26"/>
    <mergeCell ref="A4:N4"/>
    <mergeCell ref="C6:H8"/>
    <mergeCell ref="A6:B8"/>
    <mergeCell ref="I6:J8"/>
    <mergeCell ref="I1:N1"/>
    <mergeCell ref="A10:B10"/>
    <mergeCell ref="C10:H10"/>
    <mergeCell ref="I10:J10"/>
    <mergeCell ref="K10:L10"/>
    <mergeCell ref="M10:N10"/>
    <mergeCell ref="A5:N5"/>
    <mergeCell ref="A9:B9"/>
    <mergeCell ref="C9:H9"/>
    <mergeCell ref="I9:J9"/>
    <mergeCell ref="K9:L9"/>
    <mergeCell ref="M9:N9"/>
    <mergeCell ref="K6:L8"/>
    <mergeCell ref="M6:N8"/>
    <mergeCell ref="I2:N2"/>
    <mergeCell ref="A13:B13"/>
    <mergeCell ref="C13:H13"/>
    <mergeCell ref="I13:J13"/>
    <mergeCell ref="K13:L13"/>
    <mergeCell ref="M13:N13"/>
    <mergeCell ref="A14:B14"/>
    <mergeCell ref="C14:H14"/>
    <mergeCell ref="I14:J14"/>
    <mergeCell ref="K14:L14"/>
    <mergeCell ref="M14:N14"/>
    <mergeCell ref="A11:B11"/>
    <mergeCell ref="C11:H11"/>
    <mergeCell ref="I11:J11"/>
    <mergeCell ref="K11:L11"/>
    <mergeCell ref="M11:N11"/>
    <mergeCell ref="A12:B12"/>
    <mergeCell ref="C12:H12"/>
    <mergeCell ref="I12:J12"/>
    <mergeCell ref="K12:L12"/>
    <mergeCell ref="M12:N12"/>
    <mergeCell ref="A25:B25"/>
    <mergeCell ref="C25:H25"/>
    <mergeCell ref="I25:J25"/>
    <mergeCell ref="K25:L25"/>
    <mergeCell ref="M25:N25"/>
    <mergeCell ref="A24:B24"/>
    <mergeCell ref="C24:H24"/>
    <mergeCell ref="I24:J24"/>
    <mergeCell ref="K24:L24"/>
    <mergeCell ref="M24:N24"/>
    <mergeCell ref="A16:B16"/>
    <mergeCell ref="C16:H16"/>
    <mergeCell ref="I16:J16"/>
    <mergeCell ref="K16:L16"/>
    <mergeCell ref="M16:N16"/>
    <mergeCell ref="A15:B15"/>
    <mergeCell ref="C15:H15"/>
    <mergeCell ref="I15:J15"/>
    <mergeCell ref="K15:L15"/>
    <mergeCell ref="M15:N15"/>
    <mergeCell ref="M17:N17"/>
    <mergeCell ref="K17:L17"/>
    <mergeCell ref="I17:J17"/>
    <mergeCell ref="C17:H17"/>
    <mergeCell ref="A17:B17"/>
    <mergeCell ref="A21:B21"/>
    <mergeCell ref="C21:H21"/>
    <mergeCell ref="I21:J21"/>
    <mergeCell ref="K21:L21"/>
    <mergeCell ref="M21:N21"/>
    <mergeCell ref="A19:B19"/>
    <mergeCell ref="C19:H19"/>
    <mergeCell ref="C30:H30"/>
    <mergeCell ref="I30:J30"/>
    <mergeCell ref="K30:L30"/>
    <mergeCell ref="M30:N30"/>
    <mergeCell ref="A27:B27"/>
    <mergeCell ref="C27:H27"/>
    <mergeCell ref="I27:J27"/>
    <mergeCell ref="K27:L27"/>
    <mergeCell ref="M27:N27"/>
    <mergeCell ref="A28:B28"/>
    <mergeCell ref="C28:H28"/>
    <mergeCell ref="I28:J28"/>
    <mergeCell ref="K28:L28"/>
    <mergeCell ref="M28:N28"/>
    <mergeCell ref="A33:B33"/>
    <mergeCell ref="C33:H33"/>
    <mergeCell ref="I33:J33"/>
    <mergeCell ref="K33:L33"/>
    <mergeCell ref="M33:N33"/>
    <mergeCell ref="A34:B34"/>
    <mergeCell ref="C34:H34"/>
    <mergeCell ref="I34:J34"/>
    <mergeCell ref="K34:L34"/>
    <mergeCell ref="M34:N34"/>
    <mergeCell ref="A31:B31"/>
    <mergeCell ref="C31:H31"/>
    <mergeCell ref="I31:J31"/>
    <mergeCell ref="K31:L31"/>
    <mergeCell ref="M31:N31"/>
    <mergeCell ref="A32:B32"/>
    <mergeCell ref="C32:H32"/>
    <mergeCell ref="I32:J32"/>
    <mergeCell ref="K32:L32"/>
    <mergeCell ref="M32:N32"/>
    <mergeCell ref="A37:B37"/>
    <mergeCell ref="C37:H37"/>
    <mergeCell ref="I37:J37"/>
    <mergeCell ref="K37:L37"/>
    <mergeCell ref="M37:N37"/>
    <mergeCell ref="A38:B38"/>
    <mergeCell ref="C38:H38"/>
    <mergeCell ref="I38:J38"/>
    <mergeCell ref="K38:L38"/>
    <mergeCell ref="M38:N38"/>
    <mergeCell ref="A35:B35"/>
    <mergeCell ref="C35:H35"/>
    <mergeCell ref="I35:J35"/>
    <mergeCell ref="K35:L35"/>
    <mergeCell ref="M35:N35"/>
    <mergeCell ref="A36:B36"/>
    <mergeCell ref="C36:H36"/>
    <mergeCell ref="I36:J36"/>
    <mergeCell ref="K36:L36"/>
    <mergeCell ref="M36:N36"/>
    <mergeCell ref="A41:B41"/>
    <mergeCell ref="C41:H41"/>
    <mergeCell ref="I41:J41"/>
    <mergeCell ref="K41:L41"/>
    <mergeCell ref="M41:N41"/>
    <mergeCell ref="A42:B42"/>
    <mergeCell ref="C42:H42"/>
    <mergeCell ref="I42:J42"/>
    <mergeCell ref="K42:L42"/>
    <mergeCell ref="M42:N42"/>
    <mergeCell ref="A39:B39"/>
    <mergeCell ref="C39:H39"/>
    <mergeCell ref="I39:J39"/>
    <mergeCell ref="K39:L39"/>
    <mergeCell ref="M39:N39"/>
    <mergeCell ref="A40:B40"/>
    <mergeCell ref="C40:H40"/>
    <mergeCell ref="I40:J40"/>
    <mergeCell ref="K40:L40"/>
    <mergeCell ref="M40:N40"/>
    <mergeCell ref="A45:B45"/>
    <mergeCell ref="C45:H45"/>
    <mergeCell ref="I45:J45"/>
    <mergeCell ref="K45:L45"/>
    <mergeCell ref="M45:N45"/>
    <mergeCell ref="A46:B46"/>
    <mergeCell ref="C46:H46"/>
    <mergeCell ref="I46:J46"/>
    <mergeCell ref="K46:L46"/>
    <mergeCell ref="M46:N46"/>
    <mergeCell ref="A43:B43"/>
    <mergeCell ref="C43:H43"/>
    <mergeCell ref="I43:J43"/>
    <mergeCell ref="K43:L43"/>
    <mergeCell ref="M43:N43"/>
    <mergeCell ref="A44:B44"/>
    <mergeCell ref="C44:H44"/>
    <mergeCell ref="I44:J44"/>
    <mergeCell ref="K44:L44"/>
    <mergeCell ref="M44:N44"/>
    <mergeCell ref="A49:B49"/>
    <mergeCell ref="C49:H49"/>
    <mergeCell ref="I49:J49"/>
    <mergeCell ref="K49:L49"/>
    <mergeCell ref="M49:N49"/>
    <mergeCell ref="A50:B50"/>
    <mergeCell ref="C50:H50"/>
    <mergeCell ref="I50:J50"/>
    <mergeCell ref="K50:L50"/>
    <mergeCell ref="M50:N50"/>
    <mergeCell ref="A48:B48"/>
    <mergeCell ref="C48:H48"/>
    <mergeCell ref="I48:J48"/>
    <mergeCell ref="K48:L48"/>
    <mergeCell ref="M48:N48"/>
    <mergeCell ref="A47:B47"/>
    <mergeCell ref="C47:H47"/>
    <mergeCell ref="I47:J47"/>
    <mergeCell ref="K47:L47"/>
    <mergeCell ref="M47:N47"/>
    <mergeCell ref="M62:N62"/>
    <mergeCell ref="A63:B63"/>
    <mergeCell ref="C63:H63"/>
    <mergeCell ref="I63:J63"/>
    <mergeCell ref="K63:L63"/>
    <mergeCell ref="M63:N63"/>
    <mergeCell ref="M51:N51"/>
    <mergeCell ref="M52:N52"/>
    <mergeCell ref="M53:N53"/>
    <mergeCell ref="A54:B54"/>
    <mergeCell ref="A55:B55"/>
    <mergeCell ref="C54:H54"/>
    <mergeCell ref="C55:H55"/>
    <mergeCell ref="I54:J54"/>
    <mergeCell ref="I55:J55"/>
    <mergeCell ref="K54:L54"/>
    <mergeCell ref="K55:L55"/>
    <mergeCell ref="A64:B64"/>
    <mergeCell ref="C64:H64"/>
    <mergeCell ref="I64:J64"/>
    <mergeCell ref="K64:L64"/>
    <mergeCell ref="M64:N64"/>
    <mergeCell ref="K53:L53"/>
    <mergeCell ref="A59:B59"/>
    <mergeCell ref="C59:H59"/>
    <mergeCell ref="I59:J59"/>
    <mergeCell ref="K59:L59"/>
    <mergeCell ref="M59:N59"/>
    <mergeCell ref="A60:B60"/>
    <mergeCell ref="C60:H60"/>
    <mergeCell ref="I60:J60"/>
    <mergeCell ref="K60:L60"/>
    <mergeCell ref="M60:N60"/>
    <mergeCell ref="A67:B67"/>
    <mergeCell ref="C67:H67"/>
    <mergeCell ref="I67:J67"/>
    <mergeCell ref="K67:L67"/>
    <mergeCell ref="M67:N67"/>
    <mergeCell ref="M54:N54"/>
    <mergeCell ref="M55:N55"/>
    <mergeCell ref="A68:B68"/>
    <mergeCell ref="C68:H68"/>
    <mergeCell ref="I68:J68"/>
    <mergeCell ref="K68:L68"/>
    <mergeCell ref="M68:N68"/>
    <mergeCell ref="A65:B65"/>
    <mergeCell ref="C65:H65"/>
    <mergeCell ref="I65:J65"/>
    <mergeCell ref="K65:L65"/>
    <mergeCell ref="M65:N65"/>
    <mergeCell ref="A66:B66"/>
    <mergeCell ref="C66:H66"/>
    <mergeCell ref="I66:J66"/>
    <mergeCell ref="K66:L66"/>
    <mergeCell ref="M66:N66"/>
    <mergeCell ref="A71:B71"/>
    <mergeCell ref="C71:H71"/>
    <mergeCell ref="I71:J71"/>
    <mergeCell ref="K71:L71"/>
    <mergeCell ref="M71:N71"/>
    <mergeCell ref="M83:N83"/>
    <mergeCell ref="A84:B84"/>
    <mergeCell ref="C84:H84"/>
    <mergeCell ref="I84:J84"/>
    <mergeCell ref="K84:L84"/>
    <mergeCell ref="M84:N84"/>
    <mergeCell ref="A73:B73"/>
    <mergeCell ref="C73:H73"/>
    <mergeCell ref="I73:J73"/>
    <mergeCell ref="K73:L73"/>
    <mergeCell ref="M73:N73"/>
    <mergeCell ref="A69:B69"/>
    <mergeCell ref="C69:H69"/>
    <mergeCell ref="I69:J69"/>
    <mergeCell ref="K69:L69"/>
    <mergeCell ref="M69:N69"/>
    <mergeCell ref="A70:B70"/>
    <mergeCell ref="C70:H70"/>
    <mergeCell ref="I70:J70"/>
    <mergeCell ref="K70:L70"/>
    <mergeCell ref="M70:N70"/>
    <mergeCell ref="A76:B76"/>
    <mergeCell ref="C76:H76"/>
    <mergeCell ref="I76:J76"/>
    <mergeCell ref="K76:L76"/>
    <mergeCell ref="M76:N76"/>
    <mergeCell ref="C82:H82"/>
    <mergeCell ref="I82:J82"/>
    <mergeCell ref="K82:L82"/>
    <mergeCell ref="M82:N82"/>
    <mergeCell ref="A83:B83"/>
    <mergeCell ref="C83:H83"/>
    <mergeCell ref="I81:J81"/>
    <mergeCell ref="K81:L81"/>
    <mergeCell ref="M81:N81"/>
    <mergeCell ref="A82:B82"/>
    <mergeCell ref="A77:B77"/>
    <mergeCell ref="C77:H77"/>
    <mergeCell ref="I77:J77"/>
    <mergeCell ref="K77:L77"/>
    <mergeCell ref="M77:N77"/>
    <mergeCell ref="A74:B74"/>
    <mergeCell ref="C74:H74"/>
    <mergeCell ref="I74:J74"/>
    <mergeCell ref="K74:L74"/>
    <mergeCell ref="M74:N74"/>
    <mergeCell ref="A75:B75"/>
    <mergeCell ref="C75:H75"/>
    <mergeCell ref="I75:J75"/>
    <mergeCell ref="K75:L75"/>
    <mergeCell ref="M75:N75"/>
    <mergeCell ref="A86:B86"/>
    <mergeCell ref="C86:H86"/>
    <mergeCell ref="I86:J86"/>
    <mergeCell ref="K86:L86"/>
    <mergeCell ref="M86:N86"/>
    <mergeCell ref="A87:B87"/>
    <mergeCell ref="C87:H87"/>
    <mergeCell ref="I87:J87"/>
    <mergeCell ref="K87:L87"/>
    <mergeCell ref="M87:N87"/>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A90:B90"/>
    <mergeCell ref="C90:H90"/>
    <mergeCell ref="I90:J90"/>
    <mergeCell ref="K90:L90"/>
    <mergeCell ref="M90:N90"/>
    <mergeCell ref="A91:B91"/>
    <mergeCell ref="C91:H91"/>
    <mergeCell ref="I91:J91"/>
    <mergeCell ref="K91:L91"/>
    <mergeCell ref="M91:N91"/>
    <mergeCell ref="A88:B88"/>
    <mergeCell ref="C88:H88"/>
    <mergeCell ref="I88:J88"/>
    <mergeCell ref="K88:L88"/>
    <mergeCell ref="M88:N88"/>
    <mergeCell ref="A89:B89"/>
    <mergeCell ref="C89:H89"/>
    <mergeCell ref="I89:J89"/>
    <mergeCell ref="K89:L89"/>
    <mergeCell ref="M89:N89"/>
    <mergeCell ref="A94:B94"/>
    <mergeCell ref="C94:H94"/>
    <mergeCell ref="I94:J94"/>
    <mergeCell ref="K94:L94"/>
    <mergeCell ref="M94:N94"/>
    <mergeCell ref="A95:B95"/>
    <mergeCell ref="C95:H95"/>
    <mergeCell ref="I95:J95"/>
    <mergeCell ref="K95:L95"/>
    <mergeCell ref="M95:N95"/>
    <mergeCell ref="A92:B92"/>
    <mergeCell ref="C92:H92"/>
    <mergeCell ref="I92:J92"/>
    <mergeCell ref="K92:L92"/>
    <mergeCell ref="M92:N92"/>
    <mergeCell ref="A93:B93"/>
    <mergeCell ref="C93:H93"/>
    <mergeCell ref="I93:J93"/>
    <mergeCell ref="K93:L93"/>
    <mergeCell ref="M93:N93"/>
    <mergeCell ref="A98:B98"/>
    <mergeCell ref="C98:H98"/>
    <mergeCell ref="I98:J98"/>
    <mergeCell ref="K98:L98"/>
    <mergeCell ref="M98:N98"/>
    <mergeCell ref="A99:B99"/>
    <mergeCell ref="C99:H99"/>
    <mergeCell ref="I99:J99"/>
    <mergeCell ref="K99:L99"/>
    <mergeCell ref="M99:N99"/>
    <mergeCell ref="A96:B96"/>
    <mergeCell ref="C96:H96"/>
    <mergeCell ref="I96:J96"/>
    <mergeCell ref="K96:L96"/>
    <mergeCell ref="M96:N96"/>
    <mergeCell ref="A97:B97"/>
    <mergeCell ref="C97:H97"/>
    <mergeCell ref="I97:J97"/>
    <mergeCell ref="K97:L97"/>
    <mergeCell ref="M97:N97"/>
    <mergeCell ref="A102:B102"/>
    <mergeCell ref="C102:H102"/>
    <mergeCell ref="I102:J102"/>
    <mergeCell ref="K102:L102"/>
    <mergeCell ref="M102:N102"/>
    <mergeCell ref="A103:B103"/>
    <mergeCell ref="C103:H103"/>
    <mergeCell ref="I103:J103"/>
    <mergeCell ref="K103:L103"/>
    <mergeCell ref="M103:N103"/>
    <mergeCell ref="A100:B100"/>
    <mergeCell ref="C100:H100"/>
    <mergeCell ref="I100:J100"/>
    <mergeCell ref="K100:L100"/>
    <mergeCell ref="M100:N100"/>
    <mergeCell ref="A101:B101"/>
    <mergeCell ref="C101:H101"/>
    <mergeCell ref="I101:J101"/>
    <mergeCell ref="K101:L101"/>
    <mergeCell ref="M101:N101"/>
    <mergeCell ref="A106:B106"/>
    <mergeCell ref="C106:H106"/>
    <mergeCell ref="I106:J106"/>
    <mergeCell ref="K106:L106"/>
    <mergeCell ref="M106:N106"/>
    <mergeCell ref="A107:B107"/>
    <mergeCell ref="C107:H107"/>
    <mergeCell ref="I107:J107"/>
    <mergeCell ref="K107:L107"/>
    <mergeCell ref="M107:N107"/>
    <mergeCell ref="A104:B104"/>
    <mergeCell ref="C104:H104"/>
    <mergeCell ref="I104:J104"/>
    <mergeCell ref="K104:L104"/>
    <mergeCell ref="M104:N104"/>
    <mergeCell ref="A105:B105"/>
    <mergeCell ref="C105:H105"/>
    <mergeCell ref="I105:J105"/>
    <mergeCell ref="K105:L105"/>
    <mergeCell ref="M105:N105"/>
    <mergeCell ref="A110:B110"/>
    <mergeCell ref="C110:H110"/>
    <mergeCell ref="I110:J110"/>
    <mergeCell ref="K110:L110"/>
    <mergeCell ref="M110:N110"/>
    <mergeCell ref="A111:B111"/>
    <mergeCell ref="C111:H111"/>
    <mergeCell ref="I111:J111"/>
    <mergeCell ref="K111:L111"/>
    <mergeCell ref="M111:N111"/>
    <mergeCell ref="A108:B108"/>
    <mergeCell ref="C108:H108"/>
    <mergeCell ref="I108:J108"/>
    <mergeCell ref="K108:L108"/>
    <mergeCell ref="M108:N108"/>
    <mergeCell ref="A109:B109"/>
    <mergeCell ref="C109:H109"/>
    <mergeCell ref="I109:J109"/>
    <mergeCell ref="K109:L109"/>
    <mergeCell ref="M109:N109"/>
    <mergeCell ref="A114:B114"/>
    <mergeCell ref="C114:H114"/>
    <mergeCell ref="I114:J114"/>
    <mergeCell ref="K114:L114"/>
    <mergeCell ref="M114:N114"/>
    <mergeCell ref="A115:B115"/>
    <mergeCell ref="C115:H115"/>
    <mergeCell ref="I115:J115"/>
    <mergeCell ref="K115:L115"/>
    <mergeCell ref="M115:N115"/>
    <mergeCell ref="A112:B112"/>
    <mergeCell ref="C112:H112"/>
    <mergeCell ref="I112:J112"/>
    <mergeCell ref="K112:L112"/>
    <mergeCell ref="M112:N112"/>
    <mergeCell ref="A113:B113"/>
    <mergeCell ref="C113:H113"/>
    <mergeCell ref="I113:J113"/>
    <mergeCell ref="K113:L113"/>
    <mergeCell ref="M113:N113"/>
    <mergeCell ref="A118:B118"/>
    <mergeCell ref="C118:H118"/>
    <mergeCell ref="I118:J118"/>
    <mergeCell ref="K118:L118"/>
    <mergeCell ref="M118:N118"/>
    <mergeCell ref="A119:B119"/>
    <mergeCell ref="C119:H119"/>
    <mergeCell ref="I119:J119"/>
    <mergeCell ref="K119:L119"/>
    <mergeCell ref="M119:N119"/>
    <mergeCell ref="A116:B116"/>
    <mergeCell ref="C116:H116"/>
    <mergeCell ref="I116:J116"/>
    <mergeCell ref="K116:L116"/>
    <mergeCell ref="M116:N116"/>
    <mergeCell ref="A117:B117"/>
    <mergeCell ref="C117:H117"/>
    <mergeCell ref="I117:J117"/>
    <mergeCell ref="K117:L117"/>
    <mergeCell ref="M117:N117"/>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0:B120"/>
    <mergeCell ref="C120:H120"/>
    <mergeCell ref="I120:J120"/>
    <mergeCell ref="K120:L120"/>
    <mergeCell ref="M120:N120"/>
    <mergeCell ref="A121:B121"/>
    <mergeCell ref="C121:H121"/>
    <mergeCell ref="I121:J121"/>
    <mergeCell ref="K121:L121"/>
    <mergeCell ref="M121:N121"/>
    <mergeCell ref="A127:B127"/>
    <mergeCell ref="C127:H127"/>
    <mergeCell ref="I127:J127"/>
    <mergeCell ref="K127:L127"/>
    <mergeCell ref="M127:N127"/>
    <mergeCell ref="A128:B128"/>
    <mergeCell ref="C128:H128"/>
    <mergeCell ref="I128:J128"/>
    <mergeCell ref="K128:L128"/>
    <mergeCell ref="M128:N128"/>
    <mergeCell ref="A125:B125"/>
    <mergeCell ref="C125:H125"/>
    <mergeCell ref="I125:J125"/>
    <mergeCell ref="K125:L125"/>
    <mergeCell ref="M125:N125"/>
    <mergeCell ref="A126:B126"/>
    <mergeCell ref="C126:H126"/>
    <mergeCell ref="I126:J126"/>
    <mergeCell ref="K126:L126"/>
    <mergeCell ref="M126:N126"/>
    <mergeCell ref="A131:B131"/>
    <mergeCell ref="C131:H131"/>
    <mergeCell ref="I131:J131"/>
    <mergeCell ref="K131:L131"/>
    <mergeCell ref="M131:N131"/>
    <mergeCell ref="A132:B132"/>
    <mergeCell ref="C132:H132"/>
    <mergeCell ref="I132:J132"/>
    <mergeCell ref="K132:L132"/>
    <mergeCell ref="M132:N132"/>
    <mergeCell ref="A129:B129"/>
    <mergeCell ref="C129:H129"/>
    <mergeCell ref="I129:J129"/>
    <mergeCell ref="K129:L129"/>
    <mergeCell ref="M129:N129"/>
    <mergeCell ref="A130:B130"/>
    <mergeCell ref="C130:H130"/>
    <mergeCell ref="I130:J130"/>
    <mergeCell ref="K130:L130"/>
    <mergeCell ref="M130:N130"/>
    <mergeCell ref="A135:B135"/>
    <mergeCell ref="C135:H135"/>
    <mergeCell ref="I135:J135"/>
    <mergeCell ref="K135:L135"/>
    <mergeCell ref="M135:N135"/>
    <mergeCell ref="A136:B136"/>
    <mergeCell ref="C136:H136"/>
    <mergeCell ref="I136:J136"/>
    <mergeCell ref="K136:L136"/>
    <mergeCell ref="M136:N136"/>
    <mergeCell ref="A133:B133"/>
    <mergeCell ref="C133:H133"/>
    <mergeCell ref="I133:J133"/>
    <mergeCell ref="K133:L133"/>
    <mergeCell ref="M133:N133"/>
    <mergeCell ref="A134:B134"/>
    <mergeCell ref="C134:H134"/>
    <mergeCell ref="I134:J134"/>
    <mergeCell ref="K134:L134"/>
    <mergeCell ref="M134:N134"/>
    <mergeCell ref="A145:B145"/>
    <mergeCell ref="C145:H145"/>
    <mergeCell ref="I145:J145"/>
    <mergeCell ref="K145:L145"/>
    <mergeCell ref="M145:N145"/>
    <mergeCell ref="A146:B146"/>
    <mergeCell ref="C146:H146"/>
    <mergeCell ref="I146:J146"/>
    <mergeCell ref="K146:L146"/>
    <mergeCell ref="M146:N146"/>
    <mergeCell ref="A137:B137"/>
    <mergeCell ref="C137:H137"/>
    <mergeCell ref="I137:J137"/>
    <mergeCell ref="K137:L137"/>
    <mergeCell ref="M137:N137"/>
    <mergeCell ref="A138:B138"/>
    <mergeCell ref="C138:H138"/>
    <mergeCell ref="I138:J138"/>
    <mergeCell ref="K138:L138"/>
    <mergeCell ref="M138:N138"/>
    <mergeCell ref="I157:J157"/>
    <mergeCell ref="K157:L157"/>
    <mergeCell ref="M157:N157"/>
    <mergeCell ref="A159:B159"/>
    <mergeCell ref="C159:H159"/>
    <mergeCell ref="I159:J159"/>
    <mergeCell ref="K159:L159"/>
    <mergeCell ref="M159:N159"/>
    <mergeCell ref="I150:J150"/>
    <mergeCell ref="K150:L150"/>
    <mergeCell ref="M150:N150"/>
    <mergeCell ref="A148:B148"/>
    <mergeCell ref="A149:B149"/>
    <mergeCell ref="C148:H148"/>
    <mergeCell ref="C149:H149"/>
    <mergeCell ref="I148:J148"/>
    <mergeCell ref="I149:J149"/>
    <mergeCell ref="K148:L148"/>
    <mergeCell ref="K149:L149"/>
    <mergeCell ref="M148:N148"/>
    <mergeCell ref="M149:N149"/>
    <mergeCell ref="A167:B167"/>
    <mergeCell ref="C167:H167"/>
    <mergeCell ref="I167:J167"/>
    <mergeCell ref="K167:L167"/>
    <mergeCell ref="M167:N167"/>
    <mergeCell ref="A163:B163"/>
    <mergeCell ref="C163:H163"/>
    <mergeCell ref="I163:J163"/>
    <mergeCell ref="K163:L163"/>
    <mergeCell ref="M163:N163"/>
    <mergeCell ref="A161:B161"/>
    <mergeCell ref="C161:H161"/>
    <mergeCell ref="I161:J161"/>
    <mergeCell ref="K161:L161"/>
    <mergeCell ref="M161:N161"/>
    <mergeCell ref="A162:B162"/>
    <mergeCell ref="C162:H162"/>
    <mergeCell ref="I162:J162"/>
    <mergeCell ref="K162:L162"/>
    <mergeCell ref="M162:N162"/>
    <mergeCell ref="A165:B165"/>
    <mergeCell ref="A166:B166"/>
    <mergeCell ref="C165:H165"/>
    <mergeCell ref="C166:H166"/>
    <mergeCell ref="I165:J165"/>
    <mergeCell ref="I166:J166"/>
    <mergeCell ref="K165:L165"/>
    <mergeCell ref="K166:L166"/>
    <mergeCell ref="M165:N165"/>
    <mergeCell ref="M166:N166"/>
    <mergeCell ref="A172:B172"/>
    <mergeCell ref="C172:H172"/>
    <mergeCell ref="I172:J172"/>
    <mergeCell ref="K172:L172"/>
    <mergeCell ref="M172:N172"/>
    <mergeCell ref="A173:B173"/>
    <mergeCell ref="C173:H173"/>
    <mergeCell ref="I173:J173"/>
    <mergeCell ref="K173:L173"/>
    <mergeCell ref="M173:N173"/>
    <mergeCell ref="A168:B168"/>
    <mergeCell ref="C168:H168"/>
    <mergeCell ref="I168:J168"/>
    <mergeCell ref="K168:L168"/>
    <mergeCell ref="M168:N168"/>
    <mergeCell ref="A171:B171"/>
    <mergeCell ref="C171:H171"/>
    <mergeCell ref="I171:J171"/>
    <mergeCell ref="K171:L171"/>
    <mergeCell ref="M171:N171"/>
    <mergeCell ref="A169:B169"/>
    <mergeCell ref="A170:B170"/>
    <mergeCell ref="C169:H169"/>
    <mergeCell ref="C170:H170"/>
    <mergeCell ref="I169:J169"/>
    <mergeCell ref="I170:J170"/>
    <mergeCell ref="K169:L169"/>
    <mergeCell ref="K170:L170"/>
    <mergeCell ref="M169:N169"/>
    <mergeCell ref="M170:N170"/>
    <mergeCell ref="A176:B176"/>
    <mergeCell ref="C176:H176"/>
    <mergeCell ref="I176:J176"/>
    <mergeCell ref="K176:L176"/>
    <mergeCell ref="M176:N176"/>
    <mergeCell ref="A177:B177"/>
    <mergeCell ref="C177:H177"/>
    <mergeCell ref="I177:J177"/>
    <mergeCell ref="K177:L177"/>
    <mergeCell ref="M177:N177"/>
    <mergeCell ref="A174:B174"/>
    <mergeCell ref="C174:H174"/>
    <mergeCell ref="I174:J174"/>
    <mergeCell ref="K174:L174"/>
    <mergeCell ref="M174:N174"/>
    <mergeCell ref="A175:B175"/>
    <mergeCell ref="C175:H175"/>
    <mergeCell ref="I175:J175"/>
    <mergeCell ref="K175:L175"/>
    <mergeCell ref="M175:N175"/>
    <mergeCell ref="M180:N180"/>
    <mergeCell ref="M181:N181"/>
    <mergeCell ref="A180:B180"/>
    <mergeCell ref="C180:H180"/>
    <mergeCell ref="I180:J180"/>
    <mergeCell ref="K180:L180"/>
    <mergeCell ref="A181:B181"/>
    <mergeCell ref="C181:H181"/>
    <mergeCell ref="I181:J181"/>
    <mergeCell ref="K181:L181"/>
    <mergeCell ref="A178:B178"/>
    <mergeCell ref="C178:H178"/>
    <mergeCell ref="I178:J178"/>
    <mergeCell ref="K178:L178"/>
    <mergeCell ref="M178:N178"/>
    <mergeCell ref="A179:B179"/>
    <mergeCell ref="C179:H179"/>
    <mergeCell ref="I179:J179"/>
    <mergeCell ref="K179:L179"/>
    <mergeCell ref="M179:N179"/>
    <mergeCell ref="A184:B184"/>
    <mergeCell ref="C184:H184"/>
    <mergeCell ref="I184:J184"/>
    <mergeCell ref="K184:L184"/>
    <mergeCell ref="M184:N184"/>
    <mergeCell ref="A185:B185"/>
    <mergeCell ref="C185:H185"/>
    <mergeCell ref="I185:J185"/>
    <mergeCell ref="K185:L185"/>
    <mergeCell ref="M185:N185"/>
    <mergeCell ref="A182:B182"/>
    <mergeCell ref="C182:H182"/>
    <mergeCell ref="I182:J182"/>
    <mergeCell ref="K182:L182"/>
    <mergeCell ref="M182:N182"/>
    <mergeCell ref="A183:B183"/>
    <mergeCell ref="C183:H183"/>
    <mergeCell ref="I183:J183"/>
    <mergeCell ref="K183:L183"/>
    <mergeCell ref="M183:N183"/>
    <mergeCell ref="A188:B188"/>
    <mergeCell ref="C188:H188"/>
    <mergeCell ref="I188:J188"/>
    <mergeCell ref="K188:L188"/>
    <mergeCell ref="M188:N188"/>
    <mergeCell ref="A189:B189"/>
    <mergeCell ref="C189:H189"/>
    <mergeCell ref="I189:J189"/>
    <mergeCell ref="K189:L189"/>
    <mergeCell ref="M189:N189"/>
    <mergeCell ref="A186:B186"/>
    <mergeCell ref="C186:H186"/>
    <mergeCell ref="I186:J186"/>
    <mergeCell ref="K186:L186"/>
    <mergeCell ref="M186:N186"/>
    <mergeCell ref="A187:B187"/>
    <mergeCell ref="C187:H187"/>
    <mergeCell ref="I187:J187"/>
    <mergeCell ref="K187:L187"/>
    <mergeCell ref="M187:N187"/>
    <mergeCell ref="A190:B190"/>
    <mergeCell ref="C190:H190"/>
    <mergeCell ref="I190:J190"/>
    <mergeCell ref="K190:L190"/>
    <mergeCell ref="M190:N190"/>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I213:J213"/>
    <mergeCell ref="K213:L213"/>
    <mergeCell ref="M213:N213"/>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C204:H204"/>
    <mergeCell ref="C205:H205"/>
    <mergeCell ref="I202:J202"/>
    <mergeCell ref="I203:J203"/>
    <mergeCell ref="I204:J204"/>
    <mergeCell ref="I205:J205"/>
    <mergeCell ref="K202:L202"/>
    <mergeCell ref="K203:L203"/>
    <mergeCell ref="K204:L204"/>
    <mergeCell ref="K205:L205"/>
    <mergeCell ref="M202:N202"/>
    <mergeCell ref="M203:N203"/>
    <mergeCell ref="M204:N204"/>
    <mergeCell ref="A212:H212"/>
    <mergeCell ref="I212:J212"/>
    <mergeCell ref="K212:L212"/>
    <mergeCell ref="M212:N21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A202:B202"/>
    <mergeCell ref="A203:B203"/>
    <mergeCell ref="A204:B204"/>
    <mergeCell ref="A205:B205"/>
    <mergeCell ref="C202:H202"/>
    <mergeCell ref="C203:H203"/>
    <mergeCell ref="M201:N201"/>
    <mergeCell ref="A208:B208"/>
    <mergeCell ref="C208:H208"/>
    <mergeCell ref="I208:J208"/>
    <mergeCell ref="K208:L208"/>
    <mergeCell ref="M208:N208"/>
    <mergeCell ref="A209:B209"/>
    <mergeCell ref="C209:H209"/>
    <mergeCell ref="A210:B210"/>
    <mergeCell ref="C210:H210"/>
    <mergeCell ref="A141:B141"/>
    <mergeCell ref="C141:H141"/>
    <mergeCell ref="I141:J141"/>
    <mergeCell ref="K141:L141"/>
    <mergeCell ref="M141:N141"/>
    <mergeCell ref="A142:B142"/>
    <mergeCell ref="C142:H142"/>
    <mergeCell ref="I142:J142"/>
    <mergeCell ref="K142:L142"/>
    <mergeCell ref="M142:N142"/>
    <mergeCell ref="A139:B139"/>
    <mergeCell ref="C139:H139"/>
    <mergeCell ref="I139:J139"/>
    <mergeCell ref="K139:L139"/>
    <mergeCell ref="M139:N139"/>
    <mergeCell ref="A140:B140"/>
    <mergeCell ref="C140:H140"/>
    <mergeCell ref="I140:J140"/>
    <mergeCell ref="K140:L140"/>
    <mergeCell ref="M140:N140"/>
    <mergeCell ref="A152:B152"/>
    <mergeCell ref="A153:B153"/>
    <mergeCell ref="C152:H152"/>
    <mergeCell ref="C153:H153"/>
    <mergeCell ref="I152:J152"/>
    <mergeCell ref="I153:J153"/>
    <mergeCell ref="K152:L152"/>
    <mergeCell ref="K153:L153"/>
    <mergeCell ref="M152:N152"/>
    <mergeCell ref="M153:N153"/>
    <mergeCell ref="A143:B143"/>
    <mergeCell ref="C143:H143"/>
    <mergeCell ref="I143:J143"/>
    <mergeCell ref="K143:L143"/>
    <mergeCell ref="M143:N143"/>
    <mergeCell ref="A144:B144"/>
    <mergeCell ref="C144:H144"/>
    <mergeCell ref="I144:J144"/>
    <mergeCell ref="K144:L144"/>
    <mergeCell ref="M144:N144"/>
    <mergeCell ref="A151:B151"/>
    <mergeCell ref="C151:H151"/>
    <mergeCell ref="I151:J151"/>
    <mergeCell ref="K151:L151"/>
    <mergeCell ref="M151:N151"/>
    <mergeCell ref="A147:B147"/>
    <mergeCell ref="C147:H147"/>
    <mergeCell ref="I147:J147"/>
    <mergeCell ref="K147:L147"/>
    <mergeCell ref="M147:N147"/>
    <mergeCell ref="A150:B150"/>
    <mergeCell ref="C150:H150"/>
    <mergeCell ref="A154:B154"/>
    <mergeCell ref="C154:H154"/>
    <mergeCell ref="I154:J154"/>
    <mergeCell ref="K154:L154"/>
    <mergeCell ref="M154:N154"/>
    <mergeCell ref="A156:B156"/>
    <mergeCell ref="C156:H156"/>
    <mergeCell ref="I156:J156"/>
    <mergeCell ref="K156:L156"/>
    <mergeCell ref="M156:N156"/>
    <mergeCell ref="A164:B164"/>
    <mergeCell ref="C164:H164"/>
    <mergeCell ref="I164:J164"/>
    <mergeCell ref="K164:L164"/>
    <mergeCell ref="M164:N164"/>
    <mergeCell ref="A160:B160"/>
    <mergeCell ref="C160:H160"/>
    <mergeCell ref="I160:J160"/>
    <mergeCell ref="K160:L160"/>
    <mergeCell ref="M160:N160"/>
    <mergeCell ref="A155:B155"/>
    <mergeCell ref="C155:H155"/>
    <mergeCell ref="I155:J155"/>
    <mergeCell ref="K155:L155"/>
    <mergeCell ref="M155:N155"/>
    <mergeCell ref="A158:B158"/>
    <mergeCell ref="C158:H158"/>
    <mergeCell ref="I158:J158"/>
    <mergeCell ref="K158:L158"/>
    <mergeCell ref="M158:N158"/>
    <mergeCell ref="A157:B157"/>
    <mergeCell ref="C157:H157"/>
    <mergeCell ref="I210:J210"/>
    <mergeCell ref="K210:L210"/>
    <mergeCell ref="M210:N210"/>
    <mergeCell ref="A211:B211"/>
    <mergeCell ref="C211:H211"/>
    <mergeCell ref="I211:J211"/>
    <mergeCell ref="K211:L211"/>
    <mergeCell ref="M211:N211"/>
    <mergeCell ref="M205:N205"/>
    <mergeCell ref="C206:H206"/>
    <mergeCell ref="C207:H207"/>
    <mergeCell ref="A206:B206"/>
    <mergeCell ref="A207:B207"/>
    <mergeCell ref="I206:J206"/>
    <mergeCell ref="I207:J207"/>
    <mergeCell ref="K206:L206"/>
    <mergeCell ref="K207:L207"/>
    <mergeCell ref="M206:N206"/>
    <mergeCell ref="M207:N207"/>
    <mergeCell ref="I209:J209"/>
    <mergeCell ref="K209:L209"/>
    <mergeCell ref="M209:N209"/>
  </mergeCells>
  <pageMargins left="0.25" right="0.25" top="0.75" bottom="0.75" header="0.25" footer="0.25"/>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2025-05-26T08:26:16Z</cp:lastPrinted>
  <dcterms:created xsi:type="dcterms:W3CDTF">2021-04-12T14:52:46Z</dcterms:created>
  <dcterms:modified xsi:type="dcterms:W3CDTF">2025-05-26T08:26:20Z</dcterms:modified>
</cp:coreProperties>
</file>